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2940 Cargo/"/>
    </mc:Choice>
  </mc:AlternateContent>
  <xr:revisionPtr revIDLastSave="59" documentId="13_ncr:1_{004C3C66-49F1-49AE-8EB3-EC079FFB9AC6}" xr6:coauthVersionLast="47" xr6:coauthVersionMax="47" xr10:uidLastSave="{C523F779-4D71-4051-BB2D-2F2555F738B1}"/>
  <bookViews>
    <workbookView xWindow="5625" yWindow="1140" windowWidth="28800" windowHeight="18750" xr2:uid="{00000000-000D-0000-FFFF-FFFF00000000}"/>
  </bookViews>
  <sheets>
    <sheet name="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8" i="2" l="1"/>
  <c r="F237" i="2"/>
  <c r="F57" i="2"/>
  <c r="F58" i="2"/>
  <c r="F59" i="2"/>
  <c r="F204" i="2"/>
  <c r="F205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21" i="2"/>
  <c r="F209" i="2"/>
  <c r="F210" i="2"/>
  <c r="F211" i="2"/>
  <c r="F212" i="2"/>
  <c r="F213" i="2"/>
  <c r="F214" i="2"/>
  <c r="F215" i="2"/>
  <c r="F216" i="2"/>
  <c r="F217" i="2"/>
  <c r="F218" i="2"/>
  <c r="F219" i="2"/>
  <c r="F208" i="2"/>
  <c r="F206" i="2"/>
  <c r="F203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188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37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02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77" i="2"/>
  <c r="F71" i="2"/>
  <c r="F72" i="2"/>
  <c r="F73" i="2"/>
  <c r="F74" i="2"/>
  <c r="F75" i="2"/>
  <c r="F7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60" i="2"/>
  <c r="F61" i="2"/>
  <c r="F62" i="2"/>
  <c r="F63" i="2"/>
  <c r="F64" i="2"/>
  <c r="F65" i="2"/>
  <c r="F66" i="2"/>
  <c r="F67" i="2"/>
  <c r="F68" i="2"/>
  <c r="F10" i="2"/>
</calcChain>
</file>

<file path=xl/sharedStrings.xml><?xml version="1.0" encoding="utf-8"?>
<sst xmlns="http://schemas.openxmlformats.org/spreadsheetml/2006/main" count="680" uniqueCount="475">
  <si>
    <t>Techninės specifikacijos</t>
  </si>
  <si>
    <t>Priedas Nr. 1</t>
  </si>
  <si>
    <t>I p.o.d. Privažiuojamųjų geležinkelio kelių priežiūros ir remonto darbai neypatingiems statiniams Vilniaus regione</t>
  </si>
  <si>
    <t>Eil. Nr.</t>
  </si>
  <si>
    <t>Remonto darbų ir medžiagų pavadinimas</t>
  </si>
  <si>
    <t>Mato vnt.</t>
  </si>
  <si>
    <t>Preliminarus kiekis (LTG CARGO)</t>
  </si>
  <si>
    <t>1 mato vnt. Įkainis, EUR be PVM</t>
  </si>
  <si>
    <t>Bendra kaina, EUR be PVM</t>
  </si>
  <si>
    <t>1. Geležinkelio kelio bėgių ir sąvaržų keitimo darbai</t>
  </si>
  <si>
    <t>1.1</t>
  </si>
  <si>
    <t>Bėgis, kai bėgio tipas R65, bėgio ilgis 12,5 m</t>
  </si>
  <si>
    <t>vnt</t>
  </si>
  <si>
    <t>1.2</t>
  </si>
  <si>
    <t>Bėgio keitimas, kai bėgio tipas R65, bėgio ilgis 12,5 m, įskaitant skylių gręžimą</t>
  </si>
  <si>
    <t xml:space="preserve"> </t>
  </si>
  <si>
    <t>1.3</t>
  </si>
  <si>
    <t>Bėgis, kai bėgio tipas R65, bėgio ilgis 25 m</t>
  </si>
  <si>
    <t>1.4</t>
  </si>
  <si>
    <t>Bėgio keitimas, kai bėgio tipas R65, bėgio ilgis 25 m, įskaitant skylių gręžimą</t>
  </si>
  <si>
    <t>1.5</t>
  </si>
  <si>
    <t>Skylių gręžimas bėgiuose sandūrinių varžtų pastatymui, kai bėgio tipas R65</t>
  </si>
  <si>
    <t>1.6</t>
  </si>
  <si>
    <t>Bėgis, kai bėgio tipas R50, bėgio ilgis 12,5 m</t>
  </si>
  <si>
    <t>1.7</t>
  </si>
  <si>
    <t>Bėgio keitimas, kai bėgio tipas R50, bėgio ilgis 12,5 m, įskaitant skylių gręžimą</t>
  </si>
  <si>
    <t>1.8</t>
  </si>
  <si>
    <t>Bėgis, kai bėgio tipas R50, bėgio ilgis 25 m</t>
  </si>
  <si>
    <t>1.9</t>
  </si>
  <si>
    <t>Bėgio keitimas, kai bėgio tipas R50, bėgio ilgis 25 m, įskaitant skylių gręžimą</t>
  </si>
  <si>
    <t>1.10</t>
  </si>
  <si>
    <t>Skylių gręžimas bėgiuose sandūrinių varžtų pastatymui, kai bėgio tipas R50</t>
  </si>
  <si>
    <t>1.11</t>
  </si>
  <si>
    <t>Bėgių pjaustymas elektriniu/benzininiu pjūklu, kai bėgiai R65 (pjūvis)</t>
  </si>
  <si>
    <t>1.12</t>
  </si>
  <si>
    <t>Bėgių pjaustymas elektriniu/benzininiu pjūklu, kai bėgiai R50 (pjūvis)</t>
  </si>
  <si>
    <t>1.13</t>
  </si>
  <si>
    <t>Padėklo KB R65 tipo bėgiui keitimas</t>
  </si>
  <si>
    <t>1.14</t>
  </si>
  <si>
    <t>Padėklas KB R65 tipo bėgiui</t>
  </si>
  <si>
    <t>1.15</t>
  </si>
  <si>
    <t>Padėklo KB R50 tipo bėgiui keitimas</t>
  </si>
  <si>
    <t>1.16</t>
  </si>
  <si>
    <t>Padėklas KB R50 tipo bėgiui</t>
  </si>
  <si>
    <t>1.17</t>
  </si>
  <si>
    <t>Padėklo DO R65 tipo bėgiui keitimas</t>
  </si>
  <si>
    <t>1.18</t>
  </si>
  <si>
    <t>Padėklas DO R65 tipo bėgiui</t>
  </si>
  <si>
    <t>1.19</t>
  </si>
  <si>
    <t>Padėklo DO R50 tipo bėgiui keitimas</t>
  </si>
  <si>
    <t>1.20</t>
  </si>
  <si>
    <t>Padėklas DO R50 tipo bėgiui</t>
  </si>
  <si>
    <t>1.21</t>
  </si>
  <si>
    <t>Padėklo KD R65 tipo bėgiui keitimas</t>
  </si>
  <si>
    <t>1.22</t>
  </si>
  <si>
    <t>Padėklas KD R65 tipo bėgiui</t>
  </si>
  <si>
    <t>1.23</t>
  </si>
  <si>
    <t>Padėklo KD R50 tipo bėgiui keitimas</t>
  </si>
  <si>
    <t>1.24</t>
  </si>
  <si>
    <t>Padėklas KD R50 tipo bėgiui</t>
  </si>
  <si>
    <t>1.25</t>
  </si>
  <si>
    <t>Guminio tarpiklio po KB sąvaržų padėklo keitimas</t>
  </si>
  <si>
    <t>1.26</t>
  </si>
  <si>
    <t>Guminis tarpiklis po KB sąvaržų padėklu</t>
  </si>
  <si>
    <t>1.27</t>
  </si>
  <si>
    <t>Guminių tarpiklių keitimas po bėgiu</t>
  </si>
  <si>
    <t>1.28</t>
  </si>
  <si>
    <t>Guminis tarpiklis po bėgiu</t>
  </si>
  <si>
    <t>1.29</t>
  </si>
  <si>
    <t>Padėklo KB varžtų keitimas</t>
  </si>
  <si>
    <t>kompl.</t>
  </si>
  <si>
    <t>1.30</t>
  </si>
  <si>
    <t>Padėklo KB varžtai</t>
  </si>
  <si>
    <t>1.31</t>
  </si>
  <si>
    <t>Mišriosios KB tipo sąvaržos keitimas</t>
  </si>
  <si>
    <t>1.32</t>
  </si>
  <si>
    <t>Mišrioji KB tipo sąvarža</t>
  </si>
  <si>
    <t>1.33</t>
  </si>
  <si>
    <t>Mišrioji D2 (K4) tipo sąvarža</t>
  </si>
  <si>
    <t>1.34</t>
  </si>
  <si>
    <t>Mišriosios D2 (K4) tipo sąvaržos keitimas</t>
  </si>
  <si>
    <t>1.35</t>
  </si>
  <si>
    <t>Gretbėgio varžto keitimas</t>
  </si>
  <si>
    <t>1.36</t>
  </si>
  <si>
    <t>Gretbėgio varžtas</t>
  </si>
  <si>
    <t>1.37</t>
  </si>
  <si>
    <t>Tvirtinimo varžtų suvaržymas</t>
  </si>
  <si>
    <t>1.38</t>
  </si>
  <si>
    <t>Tvirtinimo varžtų keitimas</t>
  </si>
  <si>
    <t>1.39</t>
  </si>
  <si>
    <t>Tvirtinimo varžtai</t>
  </si>
  <si>
    <t>1.40</t>
  </si>
  <si>
    <t>Bėgvaržtis (gnybto varžtas)</t>
  </si>
  <si>
    <t>1.41</t>
  </si>
  <si>
    <t>Bėgvaržčio keitimas</t>
  </si>
  <si>
    <t>1.42</t>
  </si>
  <si>
    <t>Bėgvaržčio suvaržymas</t>
  </si>
  <si>
    <t>1.43</t>
  </si>
  <si>
    <t>Bėgvinių įkalimas</t>
  </si>
  <si>
    <t>1.44</t>
  </si>
  <si>
    <t>Bėgvinis</t>
  </si>
  <si>
    <t>1.45</t>
  </si>
  <si>
    <t>Medsraigčių papildymas</t>
  </si>
  <si>
    <t>1.46</t>
  </si>
  <si>
    <t>Medsraigtis</t>
  </si>
  <si>
    <t>1.47</t>
  </si>
  <si>
    <t>Spyruoklių SKL keitimas</t>
  </si>
  <si>
    <t>1.48</t>
  </si>
  <si>
    <t>Spyruoklė SKL</t>
  </si>
  <si>
    <t>1.49</t>
  </si>
  <si>
    <t>Termitinis suvirinimas kai bėgis R50</t>
  </si>
  <si>
    <t>vnt.</t>
  </si>
  <si>
    <t>1.50</t>
  </si>
  <si>
    <t>Termitinis suvirinimas kai bėgis R65</t>
  </si>
  <si>
    <t>1.51</t>
  </si>
  <si>
    <t>Plastikinė tvarslė R50</t>
  </si>
  <si>
    <t>1.52</t>
  </si>
  <si>
    <t>Plastikinė tvarslė R65</t>
  </si>
  <si>
    <t>1.53</t>
  </si>
  <si>
    <t>Sandūrinė izoliacinė tarpinė R50</t>
  </si>
  <si>
    <t>1.54</t>
  </si>
  <si>
    <t>Sandūrinė izoliacinė tarpinė R65</t>
  </si>
  <si>
    <t>1.55</t>
  </si>
  <si>
    <t xml:space="preserve">Tvarslė R65 </t>
  </si>
  <si>
    <t>1.56</t>
  </si>
  <si>
    <t>Tvarslė R50</t>
  </si>
  <si>
    <t>1.57</t>
  </si>
  <si>
    <t>Tvarslės keitimas</t>
  </si>
  <si>
    <t>1.58</t>
  </si>
  <si>
    <t>Sandūros varžtų suvaržymas</t>
  </si>
  <si>
    <t>1.59</t>
  </si>
  <si>
    <t>Bėgių sandūros varžtas su veržlėmis ir poveržlėmis</t>
  </si>
  <si>
    <t>2. Skaldos balasto priežiūros darbai</t>
  </si>
  <si>
    <t>2.1</t>
  </si>
  <si>
    <t>Skalda 31,5/63,0</t>
  </si>
  <si>
    <t>m3</t>
  </si>
  <si>
    <t>2.2</t>
  </si>
  <si>
    <t xml:space="preserve">Skaldos 31,5/63,0 papildymas </t>
  </si>
  <si>
    <t>2.3</t>
  </si>
  <si>
    <t xml:space="preserve">Skaldos iškasimas </t>
  </si>
  <si>
    <t>2.4</t>
  </si>
  <si>
    <t>Smėlio-žvyro balastas</t>
  </si>
  <si>
    <t>2.5</t>
  </si>
  <si>
    <t>Smėlio-žvyro balasto papildymas</t>
  </si>
  <si>
    <t>2.6</t>
  </si>
  <si>
    <t>Smėlio-žvyro balasto iškasimas</t>
  </si>
  <si>
    <t>3. Geležinkelio kelio ir LST EN bei GOST iešmų ištaisymas ir apdailos darbai</t>
  </si>
  <si>
    <t>3.1</t>
  </si>
  <si>
    <t>Kelio vėžės pločio ištaisymas</t>
  </si>
  <si>
    <t>pab. galų</t>
  </si>
  <si>
    <t>3.2</t>
  </si>
  <si>
    <t>Iešmo vėžės pločio ištaisymas kreivės zonoje</t>
  </si>
  <si>
    <t>3.3</t>
  </si>
  <si>
    <t>Iešmo vėžės pločio ištaisymas kryžmės zonoje</t>
  </si>
  <si>
    <t>3.4</t>
  </si>
  <si>
    <t>Iešmo vėžės pločio ištaisymas smailigalio zonoje</t>
  </si>
  <si>
    <t>3.5</t>
  </si>
  <si>
    <t>Kelio įdubų ir perkrypų ištaisymas pamušant pabėgius</t>
  </si>
  <si>
    <t>3.6</t>
  </si>
  <si>
    <t>Iešmo įdubų ir perkrypų ištaisymas pamušant pabėgius</t>
  </si>
  <si>
    <t>3.7</t>
  </si>
  <si>
    <t>Bėgių laiptelio ištaisymas</t>
  </si>
  <si>
    <t>3.8</t>
  </si>
  <si>
    <t>Bėgių kampo ištaisymas</t>
  </si>
  <si>
    <t>3.9</t>
  </si>
  <si>
    <t>Bėgių protarpių reguliavimas</t>
  </si>
  <si>
    <t>3.10</t>
  </si>
  <si>
    <t>Bėgio galo aplydimas (apvirinimas)</t>
  </si>
  <si>
    <t>3.11</t>
  </si>
  <si>
    <t>Bėgio galo šlifavimas</t>
  </si>
  <si>
    <t>3.12</t>
  </si>
  <si>
    <t>Bėgio šlifavimas</t>
  </si>
  <si>
    <t>3.13</t>
  </si>
  <si>
    <t>Iešmo kengės aplydimas (apvirinimas)</t>
  </si>
  <si>
    <t>3.14</t>
  </si>
  <si>
    <t>Iešmo kengės šlifavimas</t>
  </si>
  <si>
    <t>3.15</t>
  </si>
  <si>
    <t>Kengės užrakinimo ausies remontas</t>
  </si>
  <si>
    <t>3.16</t>
  </si>
  <si>
    <t>Kryžmės šerdies aplydimas (apvirinimas)</t>
  </si>
  <si>
    <t>3.17</t>
  </si>
  <si>
    <t>Kryžmės šerdies šlifavimas</t>
  </si>
  <si>
    <t>3.18</t>
  </si>
  <si>
    <t>Smailės šlifavimas</t>
  </si>
  <si>
    <t>3.19</t>
  </si>
  <si>
    <t>Tepalas iešmams sutepti</t>
  </si>
  <si>
    <t>l</t>
  </si>
  <si>
    <t>3.20</t>
  </si>
  <si>
    <t>Iešmų valymas ir tepimas</t>
  </si>
  <si>
    <t>3.21</t>
  </si>
  <si>
    <t>Tvirtinimo varžtų tepimas</t>
  </si>
  <si>
    <t>3.22</t>
  </si>
  <si>
    <r>
      <rPr>
        <sz val="12"/>
        <rFont val="Calibri"/>
        <family val="2"/>
        <scheme val="minor"/>
      </rPr>
      <t>Sandūrų varžtų tepima</t>
    </r>
    <r>
      <rPr>
        <b/>
        <sz val="12"/>
        <rFont val="Calibri"/>
        <family val="2"/>
        <scheme val="minor"/>
      </rPr>
      <t>s</t>
    </r>
  </si>
  <si>
    <t>3.23</t>
  </si>
  <si>
    <t>Metalinių dalių (kengių, padėklų, gnybtų, bėgvinių) suvirinimas (vienos valandos)</t>
  </si>
  <si>
    <t>val</t>
  </si>
  <si>
    <t>3.24</t>
  </si>
  <si>
    <t>Metalinių dalių (kengių, padėklų, gnybtų, bėgvinių)  šlifavimas (vienos valandos)</t>
  </si>
  <si>
    <t>4. Geležinkelio kelio, LST EN bei GOST iešmų pavienis medinių ir gelžbetoninių pabėgių keitimas</t>
  </si>
  <si>
    <t>4.1</t>
  </si>
  <si>
    <t xml:space="preserve">Medinio pabėgio keitimas </t>
  </si>
  <si>
    <t>4.2</t>
  </si>
  <si>
    <t xml:space="preserve">Medinis pabėgis </t>
  </si>
  <si>
    <t>4.3</t>
  </si>
  <si>
    <t>Kietmedžio pabėgio keitimas</t>
  </si>
  <si>
    <t>4.4</t>
  </si>
  <si>
    <t>Kietmedžio pabėgis</t>
  </si>
  <si>
    <t>4.5</t>
  </si>
  <si>
    <t>Iešminio pabėgio2,75 m keitimas</t>
  </si>
  <si>
    <t>4.6</t>
  </si>
  <si>
    <t>Iešminis pabėgis 2,75 m</t>
  </si>
  <si>
    <t>4.7</t>
  </si>
  <si>
    <t>Iešminio pabėgio 3 m keitimas</t>
  </si>
  <si>
    <t>4.8</t>
  </si>
  <si>
    <t>Iešminis pabėgis 3 m</t>
  </si>
  <si>
    <t>4.9</t>
  </si>
  <si>
    <t>Iešminio pabėgio 3,25 m keitimas</t>
  </si>
  <si>
    <t>4.10</t>
  </si>
  <si>
    <t>Iešminis pabėgis 3,25 m</t>
  </si>
  <si>
    <t>4.11</t>
  </si>
  <si>
    <t>Iešminio pabėgio 3,5 m keitimas</t>
  </si>
  <si>
    <t>4.12</t>
  </si>
  <si>
    <t>Iešminis pabėgis 3,5 m</t>
  </si>
  <si>
    <t>4.13</t>
  </si>
  <si>
    <t>Iešminio pabėgio 3,75 m keitimas</t>
  </si>
  <si>
    <t>4.14</t>
  </si>
  <si>
    <t>Iešminis pabėgis 3,75 m</t>
  </si>
  <si>
    <t>4.15</t>
  </si>
  <si>
    <t>Iešminio pabėgio 4 m keitimas</t>
  </si>
  <si>
    <t>4.16</t>
  </si>
  <si>
    <t>Iešminis pabėgis 4 m</t>
  </si>
  <si>
    <t>4.17</t>
  </si>
  <si>
    <t>Iešminio pabėgio 4,25 m keitimas</t>
  </si>
  <si>
    <t>4.18</t>
  </si>
  <si>
    <t xml:space="preserve">Iešminis pabėgis 4,25 m </t>
  </si>
  <si>
    <t>4.19</t>
  </si>
  <si>
    <t>Iešminio pabėgio 4,5 m keitimas</t>
  </si>
  <si>
    <t>4.20</t>
  </si>
  <si>
    <t>Iešminis pabėgis 4,5 m</t>
  </si>
  <si>
    <t>4.21</t>
  </si>
  <si>
    <t>Iešminio pabėgio 4,75 m keitimas</t>
  </si>
  <si>
    <t>4.22</t>
  </si>
  <si>
    <t>Iešminis pabėgis 4,75 m</t>
  </si>
  <si>
    <t>4.23</t>
  </si>
  <si>
    <t>Iešminio pabėgio 5,0 m keitimas</t>
  </si>
  <si>
    <t>4.24</t>
  </si>
  <si>
    <t xml:space="preserve">Iešminis pabėgis 5,0 m </t>
  </si>
  <si>
    <t>4.25</t>
  </si>
  <si>
    <t xml:space="preserve">Iešminis pabėgis 5,25 m </t>
  </si>
  <si>
    <t>4.26</t>
  </si>
  <si>
    <t>Iešminio pabėgio 5,25 m keitimas</t>
  </si>
  <si>
    <t>4.27</t>
  </si>
  <si>
    <t xml:space="preserve">Iešminis pabėgis 5,50 m </t>
  </si>
  <si>
    <t>4.28</t>
  </si>
  <si>
    <t>Iešminio pabėgio 5,50 m keitimas</t>
  </si>
  <si>
    <t>4.29</t>
  </si>
  <si>
    <t>Gelžbetoninis pabėgis R65 tipo bėgiui keitimas</t>
  </si>
  <si>
    <t>4.30</t>
  </si>
  <si>
    <t xml:space="preserve">Gelžbetoninis pabėgis su tvirtinimo elementais R65 tipo bėgiui </t>
  </si>
  <si>
    <t>4.31</t>
  </si>
  <si>
    <t xml:space="preserve">Gelžbetoninio pabėgio keitimas R50 tipo bėgiui </t>
  </si>
  <si>
    <t>4.32</t>
  </si>
  <si>
    <t>Gelžbetoninis pabėgis su tvirtinimo elementais R50 tipo bėgiui</t>
  </si>
  <si>
    <t>4.33</t>
  </si>
  <si>
    <t>Pasvirusio , susikreivojusio gelžbetononio pabėgio reguliavimas kelyje pagal epiūra bei balasto pamušimas po juo.</t>
  </si>
  <si>
    <t>4.34</t>
  </si>
  <si>
    <t>Pasvirusio , susikreivojusio medinio pabėgio reguliavimas kelyje pagal epiūra bei balasto pamušimas po juo.</t>
  </si>
  <si>
    <t>5. LST EN bei GOST iešmų ir iešmų metalinių dalių keitimo darbai</t>
  </si>
  <si>
    <t>5.1</t>
  </si>
  <si>
    <t>Iešmo rėminio bėgio su smaile keitimas, kai bėgis R65, kryžmėženklis 1/9</t>
  </si>
  <si>
    <t>5.2</t>
  </si>
  <si>
    <t>Iešmo rėminis bėgis su smaile, kai bėgis R65, kryžmėženklis 1/9</t>
  </si>
  <si>
    <t>5.3</t>
  </si>
  <si>
    <t>Iešmo rėminio bėgio su smaile keitimas, kai bėgis R65, kryžmėženklis 1/11</t>
  </si>
  <si>
    <t>5.4</t>
  </si>
  <si>
    <t>Iešmo rėminis bėgis su smaile, kai bėgis R65, kryžmėženklis 1/11</t>
  </si>
  <si>
    <t>5.5</t>
  </si>
  <si>
    <t>Iešmo rėminio bėgio su smaile keitimas, kai bėgis R50, kryžmėženklis 1/9</t>
  </si>
  <si>
    <t>5.6</t>
  </si>
  <si>
    <t>Iešmo rėminis bėgis su smaile, kai bėgis R50, kryžmėženklis 1/9</t>
  </si>
  <si>
    <t>5.7</t>
  </si>
  <si>
    <t>Iešmo rėminio bėgio su smaile keitimas, kai bėgis R50, kryžmėženklis 1/11</t>
  </si>
  <si>
    <t>5.8</t>
  </si>
  <si>
    <t>Iešmo rėminis bėgis su smaile, kai bėgis R50, kryžmėženklis 1/11</t>
  </si>
  <si>
    <t>5.9</t>
  </si>
  <si>
    <t>Iešmo rėminio bėgio su smaile keitimas, kai bėgis R43</t>
  </si>
  <si>
    <t>5.10</t>
  </si>
  <si>
    <t>Iešmo rėminis bėgis su smaile, kai bėgis R43</t>
  </si>
  <si>
    <t>5.11</t>
  </si>
  <si>
    <t>LST Legetecha iešmo rėminio bėgio su smaile keitimas, kai bėgis R65, kryžmėženklis 1/6</t>
  </si>
  <si>
    <t>5.12</t>
  </si>
  <si>
    <t>LST Legetecha arba lygiavertis iešmo rėminis bėgis su smaile, kai bėgis R65, kryžmėženklis 1/6</t>
  </si>
  <si>
    <t>5.13</t>
  </si>
  <si>
    <t>LST Legetecha iešmo rėminio bėgio su smaile keitimas, kai bėgis R65, kryžmėženklis 1/9</t>
  </si>
  <si>
    <t>5.14</t>
  </si>
  <si>
    <t>LST Legetecha arba lygiavertis iešmo rėminis bėgis su smaile, kai bėgis R65, kryžmėženklis 1/9</t>
  </si>
  <si>
    <t>5.15</t>
  </si>
  <si>
    <t>LST Legetecha iešmo rėminio bėgio su smaile keitimas, kai bėgis R65, kryžmėženklis 1/11</t>
  </si>
  <si>
    <t>5.16</t>
  </si>
  <si>
    <t>LST Legetecha arba lygiavertis iešmo rėminis bėgis su smaile, kai bėgis R65, kryžmėženklis 1/11</t>
  </si>
  <si>
    <t>5.17</t>
  </si>
  <si>
    <t>Iešmo kryžmė, kai bėgis R50, iešmo kryžmėženklis 1/6</t>
  </si>
  <si>
    <t>5.18</t>
  </si>
  <si>
    <t>Iešmo kryžmės keitimas paliekant senus lafetus, kai bėgiai R50, iešmo kryžmėženklis 1/6</t>
  </si>
  <si>
    <t>5.19</t>
  </si>
  <si>
    <t>Iešmo kryžmė, kai bėgis R50, iešmo kryžmėženklis 1/9</t>
  </si>
  <si>
    <t>5.20</t>
  </si>
  <si>
    <t>Iešmo kryžmės keitimas paliekant senus lafetus, kai bėgiai R50, iešmo kryžmėženklis 1/9</t>
  </si>
  <si>
    <t>5.21</t>
  </si>
  <si>
    <t>Iešmo kryžmė, kai bėgis R50, iešmo kryžmėženklis 1/11</t>
  </si>
  <si>
    <t>5.22</t>
  </si>
  <si>
    <t>Iešmo kryžmės keitimas paliekant senus lafetus, kai bėgiai R50, iešmo kryžmėženklis 1/11</t>
  </si>
  <si>
    <t>5.23</t>
  </si>
  <si>
    <t>Iešmo kryžmė, kai bėgis R65, iešmo kryžmėženklis 1/6</t>
  </si>
  <si>
    <t>5.24</t>
  </si>
  <si>
    <t>Iešmo kryžmės keitimas paliekant senus lafetus, kai bėgiai R65, iešmo kryžmėženklis 1/6</t>
  </si>
  <si>
    <t>5.25</t>
  </si>
  <si>
    <t>Iešmo kryžmė, kai bėgis R65, iešmo kryžmėženklis 1/9</t>
  </si>
  <si>
    <t>5.26</t>
  </si>
  <si>
    <t>Iešmo kryžmės keitimas paliekant senus lafetus, kai bėgiai R65, iešmo kryžmėženklis 1/9</t>
  </si>
  <si>
    <t>5.27</t>
  </si>
  <si>
    <t>Iešmo kryžmė, kai bėgis R65, iešmo kryžmėženklis 1/11</t>
  </si>
  <si>
    <t>5.28</t>
  </si>
  <si>
    <t>Iešmo kryžmės keitimas paliekant senus lafetus, kai bėgiai R65, iešmo kryžmėženklis 1/11</t>
  </si>
  <si>
    <t>5.29</t>
  </si>
  <si>
    <t>LST Legetecha arba lygiavečio Iešmo kryžmė, kai bėgis R65, iešmo kryžmėženklis 1/6</t>
  </si>
  <si>
    <t>5.30</t>
  </si>
  <si>
    <t>LST Legetecha iešmo kryžmės keitimas paliekant senus lafetus, kai bėgiai R65, iešmo kryžmėženklis 1/6</t>
  </si>
  <si>
    <t>5.31</t>
  </si>
  <si>
    <t>LST Legetecha arba lygiavečio Iešmo kryžmė, kai bėgis R65, iešmo kryžmėženklis 1/9</t>
  </si>
  <si>
    <t>5.32</t>
  </si>
  <si>
    <t>LST Legetecha iešmo kryžmės keitimas paliekant senus lafetus, kai bėgiai R65, iešmo kryžmėženklis 1/9</t>
  </si>
  <si>
    <t>5.33</t>
  </si>
  <si>
    <t>LST Legetecha arba lygiavečio iešmo kryžmė, kai bėgis R65, iešmo kryžmėženklis 1/11</t>
  </si>
  <si>
    <t>5.34</t>
  </si>
  <si>
    <t>LST Legetecha iešmo kryžmės keitimas paliekant senus lafetus, kai bėgiai R65, iešmo kryžmėženklis 1/11</t>
  </si>
  <si>
    <t>5.35</t>
  </si>
  <si>
    <t>GOST gretbėgio R50 1/6 keitimas</t>
  </si>
  <si>
    <t>5.36</t>
  </si>
  <si>
    <t>GOST gretbėgis R50 1/6</t>
  </si>
  <si>
    <t>5.37</t>
  </si>
  <si>
    <t>GOST gretbėgio R50 1/9 keitimas</t>
  </si>
  <si>
    <t>5.38</t>
  </si>
  <si>
    <t>GOST gretbėgis R50 1/9</t>
  </si>
  <si>
    <t>5.39</t>
  </si>
  <si>
    <t>GOST gretbėgio R50 1/11 keitimas</t>
  </si>
  <si>
    <t>5.40</t>
  </si>
  <si>
    <t>GOST gretbėgis R50 1/11</t>
  </si>
  <si>
    <t>5.41</t>
  </si>
  <si>
    <t>GOST gretbėgio R65 1/9 keitimas</t>
  </si>
  <si>
    <t>5.42</t>
  </si>
  <si>
    <t>GOST gretbėgis R65 1/9</t>
  </si>
  <si>
    <t>5.43</t>
  </si>
  <si>
    <t>GOST gretbėgio R65 1/11 keitimas</t>
  </si>
  <si>
    <t>5.44</t>
  </si>
  <si>
    <t>GOST gretbėgis R65 1/11</t>
  </si>
  <si>
    <t>5.45</t>
  </si>
  <si>
    <t>Legetecha gretbėgio R65/UIC60 1/6 keitimas</t>
  </si>
  <si>
    <t>5.46</t>
  </si>
  <si>
    <t>Letetecha arba lygiavertis gretbėgis R65/UIC60 1/6</t>
  </si>
  <si>
    <t>5.47</t>
  </si>
  <si>
    <t>Legetecha gretbėgio R65/UIC60 1/9 keitimas</t>
  </si>
  <si>
    <t>5.48</t>
  </si>
  <si>
    <t>Letetecha arba lygiavertis gretbėgis R65/UIC60 1/9</t>
  </si>
  <si>
    <t>5.49</t>
  </si>
  <si>
    <t>Legetecha gretbėgio R65/UIC60 1/11 keitimas</t>
  </si>
  <si>
    <t>5.50</t>
  </si>
  <si>
    <t>Letetecha arba lygiavertis gretbėgis R65/UIC60 1/11</t>
  </si>
  <si>
    <t>6. LST EN bei GOST iešmų pagalbinių įrenginių veikimo patikra ir sureguliavimas</t>
  </si>
  <si>
    <t>6.1</t>
  </si>
  <si>
    <t>Iešmo smailės žingsnio reguliavimas</t>
  </si>
  <si>
    <t>6.2</t>
  </si>
  <si>
    <t>Iešmo tarpo tarp smailių horizontalių atramų darbinių briaunų ir smailės kaklelio ištaisymas</t>
  </si>
  <si>
    <t>6.3</t>
  </si>
  <si>
    <t>Iešmo tarpų tarp smailės pado ir 8-ių iš eilės slydymo atramų ištaisymas</t>
  </si>
  <si>
    <t>6.4</t>
  </si>
  <si>
    <t>Iešmo traukės sureguliavimas</t>
  </si>
  <si>
    <t>6.5</t>
  </si>
  <si>
    <t>Iešmo rankinio perjungimo mechanizmo keitimas</t>
  </si>
  <si>
    <t>6.6</t>
  </si>
  <si>
    <t xml:space="preserve">Iešmo rankinio perjungimo mechanizmas </t>
  </si>
  <si>
    <t>6.7</t>
  </si>
  <si>
    <t>Iešmo pervedimo mechanizmo užtvirtinimas</t>
  </si>
  <si>
    <t>6.8</t>
  </si>
  <si>
    <t>LST Legetecha iešmo rankinio perjungimo mechanizmo keitimas</t>
  </si>
  <si>
    <t>6.9</t>
  </si>
  <si>
    <t>LST Legetecha iešmo rankinio perjungimo mechanizmas</t>
  </si>
  <si>
    <t>6.10</t>
  </si>
  <si>
    <t>Izoliacinių tarpinių keitimas izoliuotose sandūrose</t>
  </si>
  <si>
    <t>6.11</t>
  </si>
  <si>
    <t>Iešmo traukė</t>
  </si>
  <si>
    <t>6.12</t>
  </si>
  <si>
    <t>Iešmo traukės keitimas</t>
  </si>
  <si>
    <t>6.13</t>
  </si>
  <si>
    <t>Smailės neprigludimo reguliavimas</t>
  </si>
  <si>
    <t>6.14</t>
  </si>
  <si>
    <t>Iešmo griovelio pločio reguliavimas tiesiojoje gretbėgio dalyje</t>
  </si>
  <si>
    <t>7. Utilizavimo darbai</t>
  </si>
  <si>
    <t>7.1</t>
  </si>
  <si>
    <t>Medinių pabėgių utilizavimas, įskaitant ir iešminius pabėgius</t>
  </si>
  <si>
    <t>t</t>
  </si>
  <si>
    <t>7.2</t>
  </si>
  <si>
    <t>Guminių tarpinių utilizavimas</t>
  </si>
  <si>
    <t>7.3</t>
  </si>
  <si>
    <t>Užteršto balasto pakrovimas, išvežimas ir utilizavimas</t>
  </si>
  <si>
    <t>7.4</t>
  </si>
  <si>
    <t>Gelžbetoninių pabėgių pakrovimas, išvežimas ir atidavimas atliekų tvarkytojams</t>
  </si>
  <si>
    <t>8. Pervažų remonto darbai</t>
  </si>
  <si>
    <t>8.1</t>
  </si>
  <si>
    <t>Pervažos klojinio remontas</t>
  </si>
  <si>
    <t>8.2</t>
  </si>
  <si>
    <t>Pervažos gelžbetoninės dangos išardymas</t>
  </si>
  <si>
    <t>m2</t>
  </si>
  <si>
    <t>8.3</t>
  </si>
  <si>
    <t>Pervažos gelžbetoninės dangos sumontavimas</t>
  </si>
  <si>
    <t>8.4</t>
  </si>
  <si>
    <t>Pervažos medinis tašelis</t>
  </si>
  <si>
    <t>m</t>
  </si>
  <si>
    <t>8.5</t>
  </si>
  <si>
    <t>Pervažos medinio tašelio keitimas</t>
  </si>
  <si>
    <t>8.6</t>
  </si>
  <si>
    <t>Pervažų 5 m pločio įrengimas su gelžbetoninių plokščių paklotu, mediniais pabėgiais bei gretbėgiais per vieną kelią, kai susikirtimo kampas 90°</t>
  </si>
  <si>
    <t>8.7</t>
  </si>
  <si>
    <t>Pervažos griovelio išvalymas</t>
  </si>
  <si>
    <t>8.8</t>
  </si>
  <si>
    <t>Pervažos griovelio geometrinių parametrų sureguliavimas</t>
  </si>
  <si>
    <t>8.9</t>
  </si>
  <si>
    <t>Pervažos g/b plokštė GPP-3 - 3200 x 1150 x 120(h)</t>
  </si>
  <si>
    <t>8.10</t>
  </si>
  <si>
    <t>Pervažos g/b plokštė GPP-3 - 3200 x 620 x 120(h)</t>
  </si>
  <si>
    <t xml:space="preserve">vnt. </t>
  </si>
  <si>
    <t>8.11</t>
  </si>
  <si>
    <t>Pervažos g/b plokštė GPP-4 - 4300 x 620 x 120(h)</t>
  </si>
  <si>
    <t>8.12</t>
  </si>
  <si>
    <t>Pervažos g/b plokštė GPP-4 - 4300 x 1150 x 120(h)</t>
  </si>
  <si>
    <t>9. Kiti darbai</t>
  </si>
  <si>
    <t>9.1</t>
  </si>
  <si>
    <t>Iešmo pervedimo mechanizmo perdažymas</t>
  </si>
  <si>
    <t>9.2</t>
  </si>
  <si>
    <t>Signalinis ženklas „Raudonas stačiakampis skydas“ su stovu</t>
  </si>
  <si>
    <t>9.3</t>
  </si>
  <si>
    <t>Ženklas „Privažiuojamojo kelio riba“ su stovu</t>
  </si>
  <si>
    <t>9.4</t>
  </si>
  <si>
    <t>Ženklo įrengimas</t>
  </si>
  <si>
    <t>9.5</t>
  </si>
  <si>
    <t>Riboženklis</t>
  </si>
  <si>
    <t>9.6</t>
  </si>
  <si>
    <t>Riboženklio įrengimas</t>
  </si>
  <si>
    <t>9.7</t>
  </si>
  <si>
    <t>Aklakelio atramos elementų dažymas</t>
  </si>
  <si>
    <t>9.8</t>
  </si>
  <si>
    <t>Aklakelio prizmės sutvarkymas</t>
  </si>
  <si>
    <t>9.9</t>
  </si>
  <si>
    <t>Aklakelio atramos medinių elementų keitimas</t>
  </si>
  <si>
    <t>9.10</t>
  </si>
  <si>
    <t>Aklakelio metalinės atramos gaminimas ir sumontavimas</t>
  </si>
  <si>
    <t>9.11</t>
  </si>
  <si>
    <t>Papildomas 25 m bėgių transportavimas (1 km)</t>
  </si>
  <si>
    <t>km</t>
  </si>
  <si>
    <t>9.12</t>
  </si>
  <si>
    <t>Papildomas 12,5 m bėgių transportavimas (1 km)</t>
  </si>
  <si>
    <t>9.13</t>
  </si>
  <si>
    <t>Papildomas iešmo metalinių dalių transportavimas (1 km)</t>
  </si>
  <si>
    <t>9.14</t>
  </si>
  <si>
    <t>Papildomas pabėgių transportavimas (1 km)</t>
  </si>
  <si>
    <t>9.15</t>
  </si>
  <si>
    <t>Kelio parametrų matavimai</t>
  </si>
  <si>
    <t>m/kelio</t>
  </si>
  <si>
    <t>9.16</t>
  </si>
  <si>
    <t>Nenumatyti darbai (susiję su privažiuojamųjų geležinkelio kelių remonto darbais, kurie nenumatyti šiame dokumente)</t>
  </si>
  <si>
    <t>žm. val.</t>
  </si>
  <si>
    <t>9.17</t>
  </si>
  <si>
    <t xml:space="preserve">Geležinkelio kelio demontavimas </t>
  </si>
  <si>
    <t>100 m.kelio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</si>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</sst>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92">
    <xf numFmtId="0" fontId="0" fillId="0" borderId="0" xfId="0"/>
    <xf numFmtId="0" fontId="3" fillId="0" borderId="0" xfId="0" applyFont="1" applyAlignment="1">
      <alignment vertical="center"/>
    </xf>
    <xf numFmtId="0" fontId="4" fillId="3" borderId="6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0" xfId="0" applyNumberFormat="1" applyFont="1"/>
    <xf numFmtId="0" fontId="3" fillId="0" borderId="1" xfId="1" applyFont="1" applyFill="1" applyBorder="1"/>
    <xf numFmtId="0" fontId="3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vertical="top"/>
    </xf>
    <xf numFmtId="164" fontId="4" fillId="3" borderId="6" xfId="0" applyNumberFormat="1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/>
    <xf numFmtId="0" fontId="3" fillId="3" borderId="0" xfId="0" applyFont="1" applyFill="1"/>
    <xf numFmtId="0" fontId="4" fillId="3" borderId="3" xfId="0" applyFont="1" applyFill="1" applyBorder="1" applyAlignment="1">
      <alignment vertical="top"/>
    </xf>
    <xf numFmtId="164" fontId="4" fillId="3" borderId="4" xfId="0" applyNumberFormat="1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3" fillId="0" borderId="1" xfId="0" quotePrefix="1" applyFont="1" applyBorder="1" applyAlignment="1">
      <alignment horizontal="left" vertical="top"/>
    </xf>
    <xf numFmtId="0" fontId="3" fillId="2" borderId="1" xfId="0" applyFont="1" applyFill="1" applyBorder="1"/>
    <xf numFmtId="0" fontId="4" fillId="3" borderId="7" xfId="0" applyFont="1" applyFill="1" applyBorder="1" applyAlignment="1">
      <alignment vertical="top"/>
    </xf>
    <xf numFmtId="0" fontId="3" fillId="0" borderId="2" xfId="0" quotePrefix="1" applyFont="1" applyBorder="1" applyAlignment="1">
      <alignment horizontal="left" vertical="top"/>
    </xf>
    <xf numFmtId="0" fontId="4" fillId="2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0" borderId="2" xfId="0" quotePrefix="1" applyFont="1" applyBorder="1" applyAlignment="1">
      <alignment vertical="top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/>
    <xf numFmtId="0" fontId="3" fillId="0" borderId="1" xfId="0" quotePrefix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vertical="top" wrapText="1"/>
    </xf>
    <xf numFmtId="164" fontId="4" fillId="3" borderId="5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5" xfId="0" quotePrefix="1" applyFont="1" applyBorder="1" applyAlignment="1">
      <alignment vertical="top"/>
    </xf>
    <xf numFmtId="0" fontId="3" fillId="2" borderId="8" xfId="0" applyFont="1" applyFill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vertical="center"/>
    </xf>
    <xf numFmtId="16" fontId="3" fillId="0" borderId="5" xfId="0" quotePrefix="1" applyNumberFormat="1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0" fontId="3" fillId="0" borderId="12" xfId="0" quotePrefix="1" applyFont="1" applyBorder="1" applyAlignment="1">
      <alignment vertical="top"/>
    </xf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0" fontId="3" fillId="0" borderId="8" xfId="0" quotePrefix="1" applyFont="1" applyBorder="1" applyAlignment="1">
      <alignment vertical="top"/>
    </xf>
    <xf numFmtId="0" fontId="3" fillId="0" borderId="8" xfId="0" applyFont="1" applyBorder="1" applyAlignment="1">
      <alignment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M238"/>
  <sheetViews>
    <sheetView tabSelected="1" topLeftCell="A227" zoomScale="85" zoomScaleNormal="85" workbookViewId="0">
      <selection activeCell="A237" sqref="A237:D237"/>
    </sheetView>
  </sheetViews>
  <sheetFormatPr defaultColWidth="9.140625" defaultRowHeight="15.75" customHeight="1"/>
  <cols>
    <col min="1" max="1" width="5.42578125" style="6" customWidth="1"/>
    <col min="2" max="2" width="56.42578125" style="6" customWidth="1"/>
    <col min="3" max="3" width="12.42578125" style="25" customWidth="1"/>
    <col min="4" max="4" width="15.5703125" style="1" customWidth="1"/>
    <col min="5" max="5" width="18.140625" style="23" customWidth="1"/>
    <col min="6" max="6" width="17.42578125" style="25" customWidth="1"/>
    <col min="7" max="16384" width="9.140625" style="6"/>
  </cols>
  <sheetData>
    <row r="1" spans="1:8" ht="15" customHeight="1">
      <c r="E1" s="6"/>
      <c r="F1" s="6"/>
    </row>
    <row r="2" spans="1:8" ht="15" customHeight="1">
      <c r="E2" s="6" t="s">
        <v>0</v>
      </c>
      <c r="F2" s="6"/>
    </row>
    <row r="3" spans="1:8" ht="15" customHeight="1">
      <c r="E3" s="6" t="s">
        <v>1</v>
      </c>
      <c r="F3" s="6"/>
    </row>
    <row r="4" spans="1:8" ht="15" customHeight="1">
      <c r="E4" s="6"/>
      <c r="F4" s="6"/>
    </row>
    <row r="5" spans="1:8" ht="30" customHeight="1">
      <c r="A5" s="81" t="s">
        <v>2</v>
      </c>
      <c r="B5" s="81"/>
      <c r="C5" s="81"/>
      <c r="D5" s="81"/>
      <c r="E5" s="81"/>
      <c r="F5" s="81"/>
    </row>
    <row r="6" spans="1:8" ht="16.5" customHeight="1">
      <c r="A6" s="63"/>
      <c r="B6" s="63"/>
      <c r="C6" s="63"/>
      <c r="D6" s="63"/>
      <c r="E6" s="63"/>
      <c r="F6" s="63"/>
    </row>
    <row r="7" spans="1:8" ht="15.75" customHeight="1">
      <c r="A7" s="82" t="s">
        <v>3</v>
      </c>
      <c r="B7" s="82" t="s">
        <v>4</v>
      </c>
      <c r="C7" s="82" t="s">
        <v>5</v>
      </c>
      <c r="D7" s="84" t="s">
        <v>6</v>
      </c>
      <c r="E7" s="83" t="s">
        <v>7</v>
      </c>
      <c r="F7" s="82" t="s">
        <v>8</v>
      </c>
    </row>
    <row r="8" spans="1:8" ht="40.5" customHeight="1">
      <c r="A8" s="82"/>
      <c r="B8" s="82"/>
      <c r="C8" s="82"/>
      <c r="D8" s="85"/>
      <c r="E8" s="83"/>
      <c r="F8" s="82"/>
    </row>
    <row r="9" spans="1:8" ht="17.45" customHeight="1">
      <c r="A9" s="26" t="s">
        <v>9</v>
      </c>
      <c r="B9" s="2"/>
      <c r="C9" s="2"/>
      <c r="D9" s="59"/>
      <c r="E9" s="27"/>
      <c r="F9" s="58"/>
    </row>
    <row r="10" spans="1:8" ht="17.45" customHeight="1">
      <c r="A10" s="28" t="s">
        <v>10</v>
      </c>
      <c r="B10" s="7" t="s">
        <v>11</v>
      </c>
      <c r="C10" s="5" t="s">
        <v>12</v>
      </c>
      <c r="D10" s="5">
        <v>1</v>
      </c>
      <c r="E10" s="66"/>
      <c r="F10" s="66">
        <f>D10*E10</f>
        <v>0</v>
      </c>
    </row>
    <row r="11" spans="1:8" ht="31.5">
      <c r="A11" s="28" t="s">
        <v>13</v>
      </c>
      <c r="B11" s="7" t="s">
        <v>14</v>
      </c>
      <c r="C11" s="5" t="s">
        <v>12</v>
      </c>
      <c r="D11" s="5">
        <v>1</v>
      </c>
      <c r="E11" s="67"/>
      <c r="F11" s="66">
        <f t="shared" ref="F11:F78" si="0">D11*E11</f>
        <v>0</v>
      </c>
      <c r="H11" s="6" t="s">
        <v>15</v>
      </c>
    </row>
    <row r="12" spans="1:8" ht="17.45" customHeight="1">
      <c r="A12" s="28" t="s">
        <v>16</v>
      </c>
      <c r="B12" s="7" t="s">
        <v>17</v>
      </c>
      <c r="C12" s="5" t="s">
        <v>12</v>
      </c>
      <c r="D12" s="5">
        <v>1</v>
      </c>
      <c r="E12" s="67"/>
      <c r="F12" s="66">
        <f t="shared" si="0"/>
        <v>0</v>
      </c>
    </row>
    <row r="13" spans="1:8" ht="31.5">
      <c r="A13" s="28" t="s">
        <v>18</v>
      </c>
      <c r="B13" s="7" t="s">
        <v>19</v>
      </c>
      <c r="C13" s="5" t="s">
        <v>12</v>
      </c>
      <c r="D13" s="5">
        <v>1</v>
      </c>
      <c r="E13" s="67"/>
      <c r="F13" s="66">
        <f t="shared" si="0"/>
        <v>0</v>
      </c>
    </row>
    <row r="14" spans="1:8" ht="33" customHeight="1">
      <c r="A14" s="28" t="s">
        <v>20</v>
      </c>
      <c r="B14" s="7" t="s">
        <v>21</v>
      </c>
      <c r="C14" s="5" t="s">
        <v>12</v>
      </c>
      <c r="D14" s="5">
        <v>4</v>
      </c>
      <c r="E14" s="67"/>
      <c r="F14" s="66">
        <f t="shared" si="0"/>
        <v>0</v>
      </c>
    </row>
    <row r="15" spans="1:8">
      <c r="A15" s="28" t="s">
        <v>22</v>
      </c>
      <c r="B15" s="7" t="s">
        <v>23</v>
      </c>
      <c r="C15" s="5" t="s">
        <v>12</v>
      </c>
      <c r="D15" s="5">
        <v>1</v>
      </c>
      <c r="E15" s="67"/>
      <c r="F15" s="66">
        <f t="shared" si="0"/>
        <v>0</v>
      </c>
    </row>
    <row r="16" spans="1:8" ht="31.5">
      <c r="A16" s="28" t="s">
        <v>24</v>
      </c>
      <c r="B16" s="7" t="s">
        <v>25</v>
      </c>
      <c r="C16" s="5" t="s">
        <v>12</v>
      </c>
      <c r="D16" s="5">
        <v>1</v>
      </c>
      <c r="E16" s="67"/>
      <c r="F16" s="66">
        <f t="shared" si="0"/>
        <v>0</v>
      </c>
    </row>
    <row r="17" spans="1:6" ht="17.45" customHeight="1">
      <c r="A17" s="28" t="s">
        <v>26</v>
      </c>
      <c r="B17" s="7" t="s">
        <v>27</v>
      </c>
      <c r="C17" s="5" t="s">
        <v>12</v>
      </c>
      <c r="D17" s="5">
        <v>1</v>
      </c>
      <c r="E17" s="67"/>
      <c r="F17" s="66">
        <f t="shared" si="0"/>
        <v>0</v>
      </c>
    </row>
    <row r="18" spans="1:6" ht="31.5">
      <c r="A18" s="28" t="s">
        <v>28</v>
      </c>
      <c r="B18" s="7" t="s">
        <v>29</v>
      </c>
      <c r="C18" s="5" t="s">
        <v>12</v>
      </c>
      <c r="D18" s="5">
        <v>1</v>
      </c>
      <c r="E18" s="67"/>
      <c r="F18" s="66">
        <f t="shared" si="0"/>
        <v>0</v>
      </c>
    </row>
    <row r="19" spans="1:6" ht="31.5">
      <c r="A19" s="28" t="s">
        <v>30</v>
      </c>
      <c r="B19" s="7" t="s">
        <v>31</v>
      </c>
      <c r="C19" s="5" t="s">
        <v>12</v>
      </c>
      <c r="D19" s="5">
        <v>5</v>
      </c>
      <c r="E19" s="67"/>
      <c r="F19" s="66">
        <f t="shared" si="0"/>
        <v>0</v>
      </c>
    </row>
    <row r="20" spans="1:6" ht="31.5">
      <c r="A20" s="28" t="s">
        <v>32</v>
      </c>
      <c r="B20" s="7" t="s">
        <v>33</v>
      </c>
      <c r="C20" s="5" t="s">
        <v>12</v>
      </c>
      <c r="D20" s="5">
        <v>1</v>
      </c>
      <c r="E20" s="67"/>
      <c r="F20" s="66">
        <f t="shared" si="0"/>
        <v>0</v>
      </c>
    </row>
    <row r="21" spans="1:6" ht="31.5">
      <c r="A21" s="28" t="s">
        <v>34</v>
      </c>
      <c r="B21" s="7" t="s">
        <v>35</v>
      </c>
      <c r="C21" s="5" t="s">
        <v>12</v>
      </c>
      <c r="D21" s="5">
        <v>1</v>
      </c>
      <c r="E21" s="67"/>
      <c r="F21" s="66">
        <f t="shared" si="0"/>
        <v>0</v>
      </c>
    </row>
    <row r="22" spans="1:6" ht="17.45" customHeight="1">
      <c r="A22" s="28" t="s">
        <v>36</v>
      </c>
      <c r="B22" s="7" t="s">
        <v>37</v>
      </c>
      <c r="C22" s="5" t="s">
        <v>12</v>
      </c>
      <c r="D22" s="5">
        <v>1</v>
      </c>
      <c r="E22" s="67"/>
      <c r="F22" s="66">
        <f t="shared" si="0"/>
        <v>0</v>
      </c>
    </row>
    <row r="23" spans="1:6" ht="17.45" customHeight="1">
      <c r="A23" s="28" t="s">
        <v>38</v>
      </c>
      <c r="B23" s="4" t="s">
        <v>39</v>
      </c>
      <c r="C23" s="5" t="s">
        <v>12</v>
      </c>
      <c r="D23" s="5">
        <v>1</v>
      </c>
      <c r="E23" s="67"/>
      <c r="F23" s="66">
        <f t="shared" si="0"/>
        <v>0</v>
      </c>
    </row>
    <row r="24" spans="1:6" ht="17.100000000000001" customHeight="1">
      <c r="A24" s="28" t="s">
        <v>40</v>
      </c>
      <c r="B24" s="7" t="s">
        <v>41</v>
      </c>
      <c r="C24" s="5" t="s">
        <v>12</v>
      </c>
      <c r="D24" s="5">
        <v>1</v>
      </c>
      <c r="E24" s="67"/>
      <c r="F24" s="66">
        <f t="shared" si="0"/>
        <v>0</v>
      </c>
    </row>
    <row r="25" spans="1:6" ht="17.45" customHeight="1">
      <c r="A25" s="28" t="s">
        <v>42</v>
      </c>
      <c r="B25" s="4" t="s">
        <v>43</v>
      </c>
      <c r="C25" s="5" t="s">
        <v>12</v>
      </c>
      <c r="D25" s="5">
        <v>1</v>
      </c>
      <c r="E25" s="67"/>
      <c r="F25" s="66">
        <f t="shared" si="0"/>
        <v>0</v>
      </c>
    </row>
    <row r="26" spans="1:6" ht="17.45" customHeight="1">
      <c r="A26" s="28" t="s">
        <v>44</v>
      </c>
      <c r="B26" s="7" t="s">
        <v>45</v>
      </c>
      <c r="C26" s="5" t="s">
        <v>12</v>
      </c>
      <c r="D26" s="5">
        <v>1</v>
      </c>
      <c r="E26" s="67"/>
      <c r="F26" s="66">
        <f t="shared" si="0"/>
        <v>0</v>
      </c>
    </row>
    <row r="27" spans="1:6" ht="17.45" customHeight="1">
      <c r="A27" s="28" t="s">
        <v>46</v>
      </c>
      <c r="B27" s="4" t="s">
        <v>47</v>
      </c>
      <c r="C27" s="5" t="s">
        <v>12</v>
      </c>
      <c r="D27" s="5">
        <v>1</v>
      </c>
      <c r="E27" s="67"/>
      <c r="F27" s="66">
        <f t="shared" si="0"/>
        <v>0</v>
      </c>
    </row>
    <row r="28" spans="1:6" ht="17.45" customHeight="1">
      <c r="A28" s="28" t="s">
        <v>48</v>
      </c>
      <c r="B28" s="7" t="s">
        <v>49</v>
      </c>
      <c r="C28" s="5" t="s">
        <v>12</v>
      </c>
      <c r="D28" s="5">
        <v>10</v>
      </c>
      <c r="E28" s="67"/>
      <c r="F28" s="66">
        <f t="shared" si="0"/>
        <v>0</v>
      </c>
    </row>
    <row r="29" spans="1:6" ht="17.45" customHeight="1">
      <c r="A29" s="28" t="s">
        <v>50</v>
      </c>
      <c r="B29" s="4" t="s">
        <v>51</v>
      </c>
      <c r="C29" s="5" t="s">
        <v>12</v>
      </c>
      <c r="D29" s="5">
        <v>10</v>
      </c>
      <c r="E29" s="67"/>
      <c r="F29" s="66">
        <f t="shared" si="0"/>
        <v>0</v>
      </c>
    </row>
    <row r="30" spans="1:6" ht="17.45" customHeight="1">
      <c r="A30" s="28" t="s">
        <v>52</v>
      </c>
      <c r="B30" s="7" t="s">
        <v>53</v>
      </c>
      <c r="C30" s="5" t="s">
        <v>12</v>
      </c>
      <c r="D30" s="5">
        <v>1</v>
      </c>
      <c r="E30" s="67"/>
      <c r="F30" s="66">
        <f t="shared" si="0"/>
        <v>0</v>
      </c>
    </row>
    <row r="31" spans="1:6" ht="17.45" customHeight="1">
      <c r="A31" s="28" t="s">
        <v>54</v>
      </c>
      <c r="B31" s="4" t="s">
        <v>55</v>
      </c>
      <c r="C31" s="5" t="s">
        <v>12</v>
      </c>
      <c r="D31" s="5">
        <v>1</v>
      </c>
      <c r="E31" s="67"/>
      <c r="F31" s="66">
        <f t="shared" si="0"/>
        <v>0</v>
      </c>
    </row>
    <row r="32" spans="1:6" ht="17.45" customHeight="1">
      <c r="A32" s="28" t="s">
        <v>56</v>
      </c>
      <c r="B32" s="7" t="s">
        <v>57</v>
      </c>
      <c r="C32" s="5" t="s">
        <v>12</v>
      </c>
      <c r="D32" s="5">
        <v>10</v>
      </c>
      <c r="E32" s="67"/>
      <c r="F32" s="66">
        <f t="shared" si="0"/>
        <v>0</v>
      </c>
    </row>
    <row r="33" spans="1:6" ht="17.45" customHeight="1">
      <c r="A33" s="28" t="s">
        <v>58</v>
      </c>
      <c r="B33" s="4" t="s">
        <v>59</v>
      </c>
      <c r="C33" s="5" t="s">
        <v>12</v>
      </c>
      <c r="D33" s="5">
        <v>10</v>
      </c>
      <c r="E33" s="67"/>
      <c r="F33" s="66">
        <f t="shared" si="0"/>
        <v>0</v>
      </c>
    </row>
    <row r="34" spans="1:6" ht="17.45" customHeight="1">
      <c r="A34" s="28" t="s">
        <v>60</v>
      </c>
      <c r="B34" s="7" t="s">
        <v>61</v>
      </c>
      <c r="C34" s="5" t="s">
        <v>12</v>
      </c>
      <c r="D34" s="5">
        <v>1</v>
      </c>
      <c r="E34" s="67"/>
      <c r="F34" s="66">
        <f t="shared" si="0"/>
        <v>0</v>
      </c>
    </row>
    <row r="35" spans="1:6" ht="17.45" customHeight="1">
      <c r="A35" s="28" t="s">
        <v>62</v>
      </c>
      <c r="B35" s="4" t="s">
        <v>63</v>
      </c>
      <c r="C35" s="5" t="s">
        <v>12</v>
      </c>
      <c r="D35" s="5">
        <v>1</v>
      </c>
      <c r="E35" s="67"/>
      <c r="F35" s="66">
        <f t="shared" si="0"/>
        <v>0</v>
      </c>
    </row>
    <row r="36" spans="1:6" ht="17.45" customHeight="1">
      <c r="A36" s="28" t="s">
        <v>64</v>
      </c>
      <c r="B36" s="4" t="s">
        <v>65</v>
      </c>
      <c r="C36" s="5" t="s">
        <v>12</v>
      </c>
      <c r="D36" s="5">
        <v>1</v>
      </c>
      <c r="E36" s="67"/>
      <c r="F36" s="66">
        <f t="shared" si="0"/>
        <v>0</v>
      </c>
    </row>
    <row r="37" spans="1:6" ht="17.45" customHeight="1">
      <c r="A37" s="28" t="s">
        <v>66</v>
      </c>
      <c r="B37" s="4" t="s">
        <v>67</v>
      </c>
      <c r="C37" s="5" t="s">
        <v>12</v>
      </c>
      <c r="D37" s="5">
        <v>1</v>
      </c>
      <c r="E37" s="67"/>
      <c r="F37" s="66">
        <f t="shared" si="0"/>
        <v>0</v>
      </c>
    </row>
    <row r="38" spans="1:6" ht="17.45" customHeight="1">
      <c r="A38" s="28" t="s">
        <v>68</v>
      </c>
      <c r="B38" s="4" t="s">
        <v>69</v>
      </c>
      <c r="C38" s="5" t="s">
        <v>70</v>
      </c>
      <c r="D38" s="5">
        <v>1</v>
      </c>
      <c r="E38" s="67"/>
      <c r="F38" s="66">
        <f t="shared" si="0"/>
        <v>0</v>
      </c>
    </row>
    <row r="39" spans="1:6" ht="17.45" customHeight="1">
      <c r="A39" s="28" t="s">
        <v>71</v>
      </c>
      <c r="B39" s="4" t="s">
        <v>72</v>
      </c>
      <c r="C39" s="5" t="s">
        <v>70</v>
      </c>
      <c r="D39" s="5">
        <v>1</v>
      </c>
      <c r="E39" s="67"/>
      <c r="F39" s="66">
        <f t="shared" si="0"/>
        <v>0</v>
      </c>
    </row>
    <row r="40" spans="1:6" ht="17.45" customHeight="1">
      <c r="A40" s="28" t="s">
        <v>73</v>
      </c>
      <c r="B40" s="4" t="s">
        <v>74</v>
      </c>
      <c r="C40" s="5" t="s">
        <v>70</v>
      </c>
      <c r="D40" s="5">
        <v>1</v>
      </c>
      <c r="E40" s="67"/>
      <c r="F40" s="66">
        <f t="shared" si="0"/>
        <v>0</v>
      </c>
    </row>
    <row r="41" spans="1:6" ht="17.45" customHeight="1">
      <c r="A41" s="28" t="s">
        <v>75</v>
      </c>
      <c r="B41" s="4" t="s">
        <v>76</v>
      </c>
      <c r="C41" s="5" t="s">
        <v>70</v>
      </c>
      <c r="D41" s="5">
        <v>1</v>
      </c>
      <c r="E41" s="67"/>
      <c r="F41" s="66">
        <f t="shared" si="0"/>
        <v>0</v>
      </c>
    </row>
    <row r="42" spans="1:6" ht="17.45" customHeight="1">
      <c r="A42" s="28" t="s">
        <v>77</v>
      </c>
      <c r="B42" s="7" t="s">
        <v>78</v>
      </c>
      <c r="C42" s="5" t="s">
        <v>70</v>
      </c>
      <c r="D42" s="5">
        <v>1</v>
      </c>
      <c r="E42" s="67"/>
      <c r="F42" s="66">
        <f t="shared" si="0"/>
        <v>0</v>
      </c>
    </row>
    <row r="43" spans="1:6" ht="17.45" customHeight="1">
      <c r="A43" s="28" t="s">
        <v>79</v>
      </c>
      <c r="B43" s="4" t="s">
        <v>80</v>
      </c>
      <c r="C43" s="5" t="s">
        <v>70</v>
      </c>
      <c r="D43" s="5">
        <v>1</v>
      </c>
      <c r="E43" s="67"/>
      <c r="F43" s="66">
        <f t="shared" si="0"/>
        <v>0</v>
      </c>
    </row>
    <row r="44" spans="1:6" ht="17.45" customHeight="1">
      <c r="A44" s="28" t="s">
        <v>81</v>
      </c>
      <c r="B44" s="7" t="s">
        <v>82</v>
      </c>
      <c r="C44" s="5" t="s">
        <v>70</v>
      </c>
      <c r="D44" s="5">
        <v>10</v>
      </c>
      <c r="E44" s="67"/>
      <c r="F44" s="66">
        <f t="shared" si="0"/>
        <v>0</v>
      </c>
    </row>
    <row r="45" spans="1:6" ht="17.45" customHeight="1">
      <c r="A45" s="28" t="s">
        <v>83</v>
      </c>
      <c r="B45" s="7" t="s">
        <v>84</v>
      </c>
      <c r="C45" s="5" t="s">
        <v>70</v>
      </c>
      <c r="D45" s="5">
        <v>10</v>
      </c>
      <c r="E45" s="67"/>
      <c r="F45" s="66">
        <f t="shared" si="0"/>
        <v>0</v>
      </c>
    </row>
    <row r="46" spans="1:6" ht="17.45" customHeight="1">
      <c r="A46" s="28" t="s">
        <v>85</v>
      </c>
      <c r="B46" s="4" t="s">
        <v>86</v>
      </c>
      <c r="C46" s="8" t="s">
        <v>12</v>
      </c>
      <c r="D46" s="8">
        <v>200</v>
      </c>
      <c r="E46" s="67"/>
      <c r="F46" s="66">
        <f t="shared" si="0"/>
        <v>0</v>
      </c>
    </row>
    <row r="47" spans="1:6" ht="17.45" customHeight="1">
      <c r="A47" s="28" t="s">
        <v>87</v>
      </c>
      <c r="B47" s="4" t="s">
        <v>88</v>
      </c>
      <c r="C47" s="8" t="s">
        <v>12</v>
      </c>
      <c r="D47" s="8">
        <v>50</v>
      </c>
      <c r="E47" s="67"/>
      <c r="F47" s="66">
        <f t="shared" si="0"/>
        <v>0</v>
      </c>
    </row>
    <row r="48" spans="1:6" ht="17.45" customHeight="1">
      <c r="A48" s="28" t="s">
        <v>89</v>
      </c>
      <c r="B48" s="4" t="s">
        <v>90</v>
      </c>
      <c r="C48" s="8" t="s">
        <v>12</v>
      </c>
      <c r="D48" s="8">
        <v>50</v>
      </c>
      <c r="E48" s="67"/>
      <c r="F48" s="66">
        <f t="shared" si="0"/>
        <v>0</v>
      </c>
    </row>
    <row r="49" spans="1:689" ht="17.45" customHeight="1">
      <c r="A49" s="28" t="s">
        <v>91</v>
      </c>
      <c r="B49" s="7" t="s">
        <v>92</v>
      </c>
      <c r="C49" s="5" t="s">
        <v>70</v>
      </c>
      <c r="D49" s="5">
        <v>100</v>
      </c>
      <c r="E49" s="67"/>
      <c r="F49" s="66">
        <f t="shared" si="0"/>
        <v>0</v>
      </c>
    </row>
    <row r="50" spans="1:689" ht="17.45" customHeight="1">
      <c r="A50" s="28" t="s">
        <v>93</v>
      </c>
      <c r="B50" s="7" t="s">
        <v>94</v>
      </c>
      <c r="C50" s="5" t="s">
        <v>70</v>
      </c>
      <c r="D50" s="5">
        <v>100</v>
      </c>
      <c r="E50" s="67"/>
      <c r="F50" s="66">
        <f t="shared" si="0"/>
        <v>0</v>
      </c>
    </row>
    <row r="51" spans="1:689" ht="17.45" customHeight="1">
      <c r="A51" s="28" t="s">
        <v>95</v>
      </c>
      <c r="B51" s="7" t="s">
        <v>96</v>
      </c>
      <c r="C51" s="5" t="s">
        <v>12</v>
      </c>
      <c r="D51" s="5">
        <v>1</v>
      </c>
      <c r="E51" s="67"/>
      <c r="F51" s="66">
        <f t="shared" si="0"/>
        <v>0</v>
      </c>
    </row>
    <row r="52" spans="1:689" ht="17.45" customHeight="1">
      <c r="A52" s="28" t="s">
        <v>97</v>
      </c>
      <c r="B52" s="10" t="s">
        <v>98</v>
      </c>
      <c r="C52" s="5" t="s">
        <v>12</v>
      </c>
      <c r="D52" s="5">
        <v>30</v>
      </c>
      <c r="E52" s="67"/>
      <c r="F52" s="66">
        <f t="shared" si="0"/>
        <v>0</v>
      </c>
    </row>
    <row r="53" spans="1:689" ht="17.45" customHeight="1">
      <c r="A53" s="28" t="s">
        <v>99</v>
      </c>
      <c r="B53" s="4" t="s">
        <v>100</v>
      </c>
      <c r="C53" s="5" t="s">
        <v>12</v>
      </c>
      <c r="D53" s="5">
        <v>30</v>
      </c>
      <c r="E53" s="67"/>
      <c r="F53" s="66">
        <f t="shared" si="0"/>
        <v>0</v>
      </c>
    </row>
    <row r="54" spans="1:689" ht="17.45" customHeight="1">
      <c r="A54" s="28" t="s">
        <v>101</v>
      </c>
      <c r="B54" s="10" t="s">
        <v>102</v>
      </c>
      <c r="C54" s="5" t="s">
        <v>70</v>
      </c>
      <c r="D54" s="5">
        <v>20</v>
      </c>
      <c r="E54" s="67"/>
      <c r="F54" s="66">
        <f t="shared" si="0"/>
        <v>0</v>
      </c>
    </row>
    <row r="55" spans="1:689" ht="17.45" customHeight="1">
      <c r="A55" s="28" t="s">
        <v>103</v>
      </c>
      <c r="B55" s="10" t="s">
        <v>104</v>
      </c>
      <c r="C55" s="5" t="s">
        <v>70</v>
      </c>
      <c r="D55" s="5">
        <v>20</v>
      </c>
      <c r="E55" s="67"/>
      <c r="F55" s="66">
        <f t="shared" si="0"/>
        <v>0</v>
      </c>
    </row>
    <row r="56" spans="1:689" ht="17.45" customHeight="1">
      <c r="A56" s="28" t="s">
        <v>105</v>
      </c>
      <c r="B56" s="10" t="s">
        <v>106</v>
      </c>
      <c r="C56" s="5" t="s">
        <v>70</v>
      </c>
      <c r="D56" s="5">
        <v>1</v>
      </c>
      <c r="E56" s="67"/>
      <c r="F56" s="66">
        <f t="shared" si="0"/>
        <v>0</v>
      </c>
    </row>
    <row r="57" spans="1:689" ht="17.45" customHeight="1">
      <c r="A57" s="28" t="s">
        <v>107</v>
      </c>
      <c r="B57" s="10" t="s">
        <v>108</v>
      </c>
      <c r="C57" s="5" t="s">
        <v>70</v>
      </c>
      <c r="D57" s="5">
        <v>1</v>
      </c>
      <c r="E57" s="67"/>
      <c r="F57" s="66">
        <f t="shared" si="0"/>
        <v>0</v>
      </c>
    </row>
    <row r="58" spans="1:689" ht="17.45" customHeight="1">
      <c r="A58" s="28" t="s">
        <v>109</v>
      </c>
      <c r="B58" s="10" t="s">
        <v>110</v>
      </c>
      <c r="C58" s="5" t="s">
        <v>111</v>
      </c>
      <c r="D58" s="5">
        <v>1</v>
      </c>
      <c r="E58" s="67"/>
      <c r="F58" s="66">
        <f t="shared" si="0"/>
        <v>0</v>
      </c>
    </row>
    <row r="59" spans="1:689" ht="17.45" customHeight="1">
      <c r="A59" s="28" t="s">
        <v>112</v>
      </c>
      <c r="B59" s="10" t="s">
        <v>113</v>
      </c>
      <c r="C59" s="5" t="s">
        <v>111</v>
      </c>
      <c r="D59" s="5">
        <v>1</v>
      </c>
      <c r="E59" s="67"/>
      <c r="F59" s="66">
        <f t="shared" si="0"/>
        <v>0</v>
      </c>
    </row>
    <row r="60" spans="1:689" ht="17.45" customHeight="1">
      <c r="A60" s="28" t="s">
        <v>114</v>
      </c>
      <c r="B60" s="29" t="s">
        <v>115</v>
      </c>
      <c r="C60" s="5" t="s">
        <v>70</v>
      </c>
      <c r="D60" s="5">
        <v>1</v>
      </c>
      <c r="E60" s="67"/>
      <c r="F60" s="66">
        <f t="shared" si="0"/>
        <v>0</v>
      </c>
    </row>
    <row r="61" spans="1:689" ht="17.45" customHeight="1">
      <c r="A61" s="28" t="s">
        <v>116</v>
      </c>
      <c r="B61" s="29" t="s">
        <v>117</v>
      </c>
      <c r="C61" s="5" t="s">
        <v>70</v>
      </c>
      <c r="D61" s="5">
        <v>1</v>
      </c>
      <c r="E61" s="67"/>
      <c r="F61" s="66">
        <f t="shared" si="0"/>
        <v>0</v>
      </c>
    </row>
    <row r="62" spans="1:689" ht="17.45" customHeight="1">
      <c r="A62" s="28" t="s">
        <v>118</v>
      </c>
      <c r="B62" s="29" t="s">
        <v>119</v>
      </c>
      <c r="C62" s="5" t="s">
        <v>70</v>
      </c>
      <c r="D62" s="5">
        <v>1</v>
      </c>
      <c r="E62" s="67"/>
      <c r="F62" s="66">
        <f t="shared" si="0"/>
        <v>0</v>
      </c>
    </row>
    <row r="63" spans="1:689" ht="17.45" customHeight="1">
      <c r="A63" s="28" t="s">
        <v>120</v>
      </c>
      <c r="B63" s="29" t="s">
        <v>121</v>
      </c>
      <c r="C63" s="5" t="s">
        <v>70</v>
      </c>
      <c r="D63" s="5">
        <v>1</v>
      </c>
      <c r="E63" s="67"/>
      <c r="F63" s="66">
        <f t="shared" si="0"/>
        <v>0</v>
      </c>
    </row>
    <row r="64" spans="1:689" s="30" customFormat="1" ht="17.45" customHeight="1">
      <c r="A64" s="28" t="s">
        <v>122</v>
      </c>
      <c r="B64" s="10" t="s">
        <v>123</v>
      </c>
      <c r="C64" s="5" t="s">
        <v>70</v>
      </c>
      <c r="D64" s="5">
        <v>1</v>
      </c>
      <c r="E64" s="67"/>
      <c r="F64" s="66">
        <f t="shared" si="0"/>
        <v>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</row>
    <row r="65" spans="1:689" ht="17.45" customHeight="1">
      <c r="A65" s="28" t="s">
        <v>124</v>
      </c>
      <c r="B65" s="10" t="s">
        <v>125</v>
      </c>
      <c r="C65" s="5" t="s">
        <v>70</v>
      </c>
      <c r="D65" s="5">
        <v>1</v>
      </c>
      <c r="E65" s="67"/>
      <c r="F65" s="66">
        <f t="shared" si="0"/>
        <v>0</v>
      </c>
    </row>
    <row r="66" spans="1:689" ht="17.45" customHeight="1">
      <c r="A66" s="28" t="s">
        <v>126</v>
      </c>
      <c r="B66" s="10" t="s">
        <v>127</v>
      </c>
      <c r="C66" s="5" t="s">
        <v>70</v>
      </c>
      <c r="D66" s="5">
        <v>1</v>
      </c>
      <c r="E66" s="67"/>
      <c r="F66" s="66">
        <f t="shared" si="0"/>
        <v>0</v>
      </c>
    </row>
    <row r="67" spans="1:689" ht="17.45" customHeight="1">
      <c r="A67" s="28" t="s">
        <v>128</v>
      </c>
      <c r="B67" s="7" t="s">
        <v>129</v>
      </c>
      <c r="C67" s="5" t="s">
        <v>12</v>
      </c>
      <c r="D67" s="5">
        <v>30</v>
      </c>
      <c r="E67" s="67"/>
      <c r="F67" s="66">
        <f t="shared" si="0"/>
        <v>0</v>
      </c>
    </row>
    <row r="68" spans="1:689" s="30" customFormat="1" ht="17.45" customHeight="1">
      <c r="A68" s="28" t="s">
        <v>130</v>
      </c>
      <c r="B68" s="7" t="s">
        <v>131</v>
      </c>
      <c r="C68" s="5" t="s">
        <v>70</v>
      </c>
      <c r="D68" s="5">
        <v>10</v>
      </c>
      <c r="E68" s="67"/>
      <c r="F68" s="66">
        <f t="shared" si="0"/>
        <v>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</row>
    <row r="69" spans="1:689" ht="17.45" customHeight="1">
      <c r="A69" s="31" t="s">
        <v>132</v>
      </c>
      <c r="B69" s="11"/>
      <c r="C69" s="11"/>
      <c r="D69" s="60"/>
      <c r="E69" s="11"/>
      <c r="F69" s="33"/>
    </row>
    <row r="70" spans="1:689" ht="17.45" customHeight="1">
      <c r="A70" s="34" t="s">
        <v>133</v>
      </c>
      <c r="B70" s="10" t="s">
        <v>134</v>
      </c>
      <c r="C70" s="16" t="s">
        <v>135</v>
      </c>
      <c r="D70" s="16">
        <v>1</v>
      </c>
      <c r="E70" s="67"/>
      <c r="F70" s="66">
        <f t="shared" si="0"/>
        <v>0</v>
      </c>
    </row>
    <row r="71" spans="1:689" ht="17.45" customHeight="1">
      <c r="A71" s="34" t="s">
        <v>136</v>
      </c>
      <c r="B71" s="10" t="s">
        <v>137</v>
      </c>
      <c r="C71" s="17" t="s">
        <v>135</v>
      </c>
      <c r="D71" s="17">
        <v>1</v>
      </c>
      <c r="E71" s="67"/>
      <c r="F71" s="66">
        <f t="shared" si="0"/>
        <v>0</v>
      </c>
    </row>
    <row r="72" spans="1:689" ht="17.45" customHeight="1">
      <c r="A72" s="34" t="s">
        <v>138</v>
      </c>
      <c r="B72" s="35" t="s">
        <v>139</v>
      </c>
      <c r="C72" s="16" t="s">
        <v>135</v>
      </c>
      <c r="D72" s="16">
        <v>1</v>
      </c>
      <c r="E72" s="67"/>
      <c r="F72" s="66">
        <f t="shared" si="0"/>
        <v>0</v>
      </c>
    </row>
    <row r="73" spans="1:689" ht="17.45" customHeight="1">
      <c r="A73" s="34" t="s">
        <v>140</v>
      </c>
      <c r="B73" s="29" t="s">
        <v>141</v>
      </c>
      <c r="C73" s="12" t="s">
        <v>135</v>
      </c>
      <c r="D73" s="12">
        <v>1</v>
      </c>
      <c r="E73" s="67"/>
      <c r="F73" s="66">
        <f t="shared" si="0"/>
        <v>0</v>
      </c>
    </row>
    <row r="74" spans="1:689" ht="17.45" customHeight="1">
      <c r="A74" s="34" t="s">
        <v>142</v>
      </c>
      <c r="B74" s="29" t="s">
        <v>143</v>
      </c>
      <c r="C74" s="12" t="s">
        <v>135</v>
      </c>
      <c r="D74" s="12">
        <v>1</v>
      </c>
      <c r="E74" s="67"/>
      <c r="F74" s="66">
        <f t="shared" si="0"/>
        <v>0</v>
      </c>
    </row>
    <row r="75" spans="1:689" ht="17.45" customHeight="1">
      <c r="A75" s="34" t="s">
        <v>144</v>
      </c>
      <c r="B75" s="35" t="s">
        <v>145</v>
      </c>
      <c r="C75" s="16" t="s">
        <v>135</v>
      </c>
      <c r="D75" s="16">
        <v>1</v>
      </c>
      <c r="E75" s="67"/>
      <c r="F75" s="66">
        <f t="shared" si="0"/>
        <v>0</v>
      </c>
    </row>
    <row r="76" spans="1:689" ht="17.45" customHeight="1">
      <c r="A76" s="31" t="s">
        <v>146</v>
      </c>
      <c r="B76" s="2"/>
      <c r="C76" s="2"/>
      <c r="D76" s="59"/>
      <c r="E76" s="27"/>
      <c r="F76" s="36"/>
    </row>
    <row r="77" spans="1:689" ht="17.45" customHeight="1">
      <c r="A77" s="37" t="s">
        <v>147</v>
      </c>
      <c r="B77" s="4" t="s">
        <v>148</v>
      </c>
      <c r="C77" s="5" t="s">
        <v>149</v>
      </c>
      <c r="D77" s="5">
        <v>40</v>
      </c>
      <c r="E77" s="67"/>
      <c r="F77" s="66">
        <f t="shared" si="0"/>
        <v>0</v>
      </c>
    </row>
    <row r="78" spans="1:689" ht="17.45" customHeight="1">
      <c r="A78" s="37" t="s">
        <v>150</v>
      </c>
      <c r="B78" s="4" t="s">
        <v>151</v>
      </c>
      <c r="C78" s="5" t="s">
        <v>149</v>
      </c>
      <c r="D78" s="5">
        <v>50</v>
      </c>
      <c r="E78" s="67"/>
      <c r="F78" s="66">
        <f t="shared" si="0"/>
        <v>0</v>
      </c>
    </row>
    <row r="79" spans="1:689" ht="17.45" customHeight="1">
      <c r="A79" s="37" t="s">
        <v>152</v>
      </c>
      <c r="B79" s="4" t="s">
        <v>153</v>
      </c>
      <c r="C79" s="5" t="s">
        <v>149</v>
      </c>
      <c r="D79" s="5">
        <v>20</v>
      </c>
      <c r="E79" s="67"/>
      <c r="F79" s="66">
        <f t="shared" ref="F79:F142" si="1">D79*E79</f>
        <v>0</v>
      </c>
    </row>
    <row r="80" spans="1:689">
      <c r="A80" s="37" t="s">
        <v>154</v>
      </c>
      <c r="B80" s="4" t="s">
        <v>155</v>
      </c>
      <c r="C80" s="5" t="s">
        <v>149</v>
      </c>
      <c r="D80" s="5">
        <v>15</v>
      </c>
      <c r="E80" s="67"/>
      <c r="F80" s="66">
        <f t="shared" si="1"/>
        <v>0</v>
      </c>
    </row>
    <row r="81" spans="1:689">
      <c r="A81" s="37" t="s">
        <v>156</v>
      </c>
      <c r="B81" s="7" t="s">
        <v>157</v>
      </c>
      <c r="C81" s="5" t="s">
        <v>149</v>
      </c>
      <c r="D81" s="5">
        <v>50</v>
      </c>
      <c r="E81" s="67"/>
      <c r="F81" s="66">
        <f t="shared" si="1"/>
        <v>0</v>
      </c>
    </row>
    <row r="82" spans="1:689" ht="18" customHeight="1">
      <c r="A82" s="37" t="s">
        <v>158</v>
      </c>
      <c r="B82" s="7" t="s">
        <v>159</v>
      </c>
      <c r="C82" s="5" t="s">
        <v>149</v>
      </c>
      <c r="D82" s="5">
        <v>50</v>
      </c>
      <c r="E82" s="67"/>
      <c r="F82" s="66">
        <f t="shared" si="1"/>
        <v>0</v>
      </c>
    </row>
    <row r="83" spans="1:689" ht="17.45" customHeight="1">
      <c r="A83" s="37" t="s">
        <v>160</v>
      </c>
      <c r="B83" s="7" t="s">
        <v>161</v>
      </c>
      <c r="C83" s="8" t="s">
        <v>12</v>
      </c>
      <c r="D83" s="8">
        <v>2</v>
      </c>
      <c r="E83" s="67"/>
      <c r="F83" s="66">
        <f t="shared" si="1"/>
        <v>0</v>
      </c>
    </row>
    <row r="84" spans="1:689" ht="17.45" customHeight="1">
      <c r="A84" s="37" t="s">
        <v>162</v>
      </c>
      <c r="B84" s="7" t="s">
        <v>163</v>
      </c>
      <c r="C84" s="8" t="s">
        <v>12</v>
      </c>
      <c r="D84" s="8">
        <v>1</v>
      </c>
      <c r="E84" s="67"/>
      <c r="F84" s="66">
        <f t="shared" si="1"/>
        <v>0</v>
      </c>
    </row>
    <row r="85" spans="1:689" ht="17.45" customHeight="1">
      <c r="A85" s="37" t="s">
        <v>164</v>
      </c>
      <c r="B85" s="7" t="s">
        <v>165</v>
      </c>
      <c r="C85" s="8" t="s">
        <v>12</v>
      </c>
      <c r="D85" s="8">
        <v>10</v>
      </c>
      <c r="E85" s="67"/>
      <c r="F85" s="66">
        <f t="shared" si="1"/>
        <v>0</v>
      </c>
    </row>
    <row r="86" spans="1:689" ht="17.45" customHeight="1">
      <c r="A86" s="37" t="s">
        <v>166</v>
      </c>
      <c r="B86" s="4" t="s">
        <v>167</v>
      </c>
      <c r="C86" s="8" t="s">
        <v>111</v>
      </c>
      <c r="D86" s="8">
        <v>1</v>
      </c>
      <c r="E86" s="67"/>
      <c r="F86" s="66">
        <f t="shared" si="1"/>
        <v>0</v>
      </c>
    </row>
    <row r="87" spans="1:689" ht="17.45" customHeight="1">
      <c r="A87" s="37" t="s">
        <v>168</v>
      </c>
      <c r="B87" s="4" t="s">
        <v>169</v>
      </c>
      <c r="C87" s="8" t="s">
        <v>111</v>
      </c>
      <c r="D87" s="8">
        <v>1</v>
      </c>
      <c r="E87" s="67"/>
      <c r="F87" s="66">
        <f t="shared" si="1"/>
        <v>0</v>
      </c>
    </row>
    <row r="88" spans="1:689" ht="17.45" customHeight="1">
      <c r="A88" s="37" t="s">
        <v>170</v>
      </c>
      <c r="B88" s="7" t="s">
        <v>171</v>
      </c>
      <c r="C88" s="5" t="s">
        <v>12</v>
      </c>
      <c r="D88" s="5">
        <v>1</v>
      </c>
      <c r="E88" s="67"/>
      <c r="F88" s="66">
        <f t="shared" si="1"/>
        <v>0</v>
      </c>
    </row>
    <row r="89" spans="1:689" s="30" customFormat="1" ht="17.45" customHeight="1">
      <c r="A89" s="37" t="s">
        <v>172</v>
      </c>
      <c r="B89" s="7" t="s">
        <v>173</v>
      </c>
      <c r="C89" s="5" t="s">
        <v>12</v>
      </c>
      <c r="D89" s="5">
        <v>5</v>
      </c>
      <c r="E89" s="67"/>
      <c r="F89" s="66">
        <f t="shared" si="1"/>
        <v>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</row>
    <row r="90" spans="1:689" ht="17.45" customHeight="1">
      <c r="A90" s="37" t="s">
        <v>174</v>
      </c>
      <c r="B90" s="7" t="s">
        <v>175</v>
      </c>
      <c r="C90" s="5" t="s">
        <v>12</v>
      </c>
      <c r="D90" s="5">
        <v>1</v>
      </c>
      <c r="E90" s="67"/>
      <c r="F90" s="66">
        <f t="shared" si="1"/>
        <v>0</v>
      </c>
    </row>
    <row r="91" spans="1:689" ht="17.45" customHeight="1">
      <c r="A91" s="37" t="s">
        <v>176</v>
      </c>
      <c r="B91" s="7" t="s">
        <v>177</v>
      </c>
      <c r="C91" s="5" t="s">
        <v>12</v>
      </c>
      <c r="D91" s="5">
        <v>5</v>
      </c>
      <c r="E91" s="69"/>
      <c r="F91" s="66">
        <f t="shared" si="1"/>
        <v>0</v>
      </c>
    </row>
    <row r="92" spans="1:689" ht="17.45" customHeight="1">
      <c r="A92" s="37" t="s">
        <v>178</v>
      </c>
      <c r="B92" s="7" t="s">
        <v>179</v>
      </c>
      <c r="C92" s="5" t="s">
        <v>12</v>
      </c>
      <c r="D92" s="5">
        <v>1</v>
      </c>
      <c r="E92" s="67"/>
      <c r="F92" s="66">
        <f t="shared" si="1"/>
        <v>0</v>
      </c>
    </row>
    <row r="93" spans="1:689" ht="17.45" customHeight="1">
      <c r="A93" s="37" t="s">
        <v>180</v>
      </c>
      <c r="B93" s="7" t="s">
        <v>181</v>
      </c>
      <c r="C93" s="5" t="s">
        <v>12</v>
      </c>
      <c r="D93" s="5">
        <v>1</v>
      </c>
      <c r="E93" s="67"/>
      <c r="F93" s="66">
        <f t="shared" si="1"/>
        <v>0</v>
      </c>
    </row>
    <row r="94" spans="1:689" ht="17.45" customHeight="1">
      <c r="A94" s="37" t="s">
        <v>182</v>
      </c>
      <c r="B94" s="7" t="s">
        <v>183</v>
      </c>
      <c r="C94" s="5" t="s">
        <v>12</v>
      </c>
      <c r="D94" s="5">
        <v>1</v>
      </c>
      <c r="E94" s="67"/>
      <c r="F94" s="66">
        <f t="shared" si="1"/>
        <v>0</v>
      </c>
    </row>
    <row r="95" spans="1:689" ht="17.45" customHeight="1">
      <c r="A95" s="37" t="s">
        <v>184</v>
      </c>
      <c r="B95" s="7" t="s">
        <v>185</v>
      </c>
      <c r="C95" s="5" t="s">
        <v>186</v>
      </c>
      <c r="D95" s="5">
        <v>30</v>
      </c>
      <c r="E95" s="67"/>
      <c r="F95" s="66">
        <f t="shared" si="1"/>
        <v>0</v>
      </c>
    </row>
    <row r="96" spans="1:689" ht="17.45" customHeight="1">
      <c r="A96" s="37" t="s">
        <v>187</v>
      </c>
      <c r="B96" s="13" t="s">
        <v>188</v>
      </c>
      <c r="C96" s="5" t="s">
        <v>12</v>
      </c>
      <c r="D96" s="5">
        <v>10</v>
      </c>
      <c r="E96" s="67"/>
      <c r="F96" s="66">
        <f t="shared" si="1"/>
        <v>0</v>
      </c>
    </row>
    <row r="97" spans="1:6" ht="17.45" customHeight="1">
      <c r="A97" s="37" t="s">
        <v>189</v>
      </c>
      <c r="B97" s="4" t="s">
        <v>190</v>
      </c>
      <c r="C97" s="5" t="s">
        <v>12</v>
      </c>
      <c r="D97" s="5">
        <v>50</v>
      </c>
      <c r="E97" s="67"/>
      <c r="F97" s="66">
        <f t="shared" si="1"/>
        <v>0</v>
      </c>
    </row>
    <row r="98" spans="1:6">
      <c r="A98" s="37" t="s">
        <v>191</v>
      </c>
      <c r="B98" s="38" t="s">
        <v>192</v>
      </c>
      <c r="C98" s="5" t="s">
        <v>12</v>
      </c>
      <c r="D98" s="5">
        <v>60</v>
      </c>
      <c r="E98" s="67"/>
      <c r="F98" s="66">
        <f t="shared" si="1"/>
        <v>0</v>
      </c>
    </row>
    <row r="99" spans="1:6" ht="31.5">
      <c r="A99" s="37" t="s">
        <v>193</v>
      </c>
      <c r="B99" s="39" t="s">
        <v>194</v>
      </c>
      <c r="C99" s="5" t="s">
        <v>195</v>
      </c>
      <c r="D99" s="5">
        <v>1</v>
      </c>
      <c r="E99" s="70"/>
      <c r="F99" s="66">
        <f t="shared" si="1"/>
        <v>0</v>
      </c>
    </row>
    <row r="100" spans="1:6" ht="15" customHeight="1">
      <c r="A100" s="37" t="s">
        <v>196</v>
      </c>
      <c r="B100" s="39" t="s">
        <v>197</v>
      </c>
      <c r="C100" s="5" t="s">
        <v>195</v>
      </c>
      <c r="D100" s="5">
        <v>1</v>
      </c>
      <c r="E100" s="70"/>
      <c r="F100" s="66">
        <f t="shared" si="1"/>
        <v>0</v>
      </c>
    </row>
    <row r="101" spans="1:6" ht="17.45" customHeight="1">
      <c r="A101" s="31" t="s">
        <v>198</v>
      </c>
      <c r="B101" s="11"/>
      <c r="C101" s="11"/>
      <c r="D101" s="60"/>
      <c r="E101" s="32"/>
      <c r="F101" s="33"/>
    </row>
    <row r="102" spans="1:6" ht="17.45" customHeight="1">
      <c r="A102" s="40" t="s">
        <v>199</v>
      </c>
      <c r="B102" s="41" t="s">
        <v>200</v>
      </c>
      <c r="C102" s="5" t="s">
        <v>12</v>
      </c>
      <c r="D102" s="5">
        <v>200</v>
      </c>
      <c r="E102" s="67"/>
      <c r="F102" s="66">
        <f t="shared" si="1"/>
        <v>0</v>
      </c>
    </row>
    <row r="103" spans="1:6" ht="17.45" customHeight="1">
      <c r="A103" s="40" t="s">
        <v>201</v>
      </c>
      <c r="B103" s="41" t="s">
        <v>202</v>
      </c>
      <c r="C103" s="5" t="s">
        <v>12</v>
      </c>
      <c r="D103" s="5">
        <v>200</v>
      </c>
      <c r="E103" s="67"/>
      <c r="F103" s="66">
        <f t="shared" si="1"/>
        <v>0</v>
      </c>
    </row>
    <row r="104" spans="1:6" ht="17.45" customHeight="1">
      <c r="A104" s="40" t="s">
        <v>203</v>
      </c>
      <c r="B104" s="41" t="s">
        <v>204</v>
      </c>
      <c r="C104" s="5" t="s">
        <v>12</v>
      </c>
      <c r="D104" s="5">
        <v>10</v>
      </c>
      <c r="E104" s="67"/>
      <c r="F104" s="66">
        <f t="shared" si="1"/>
        <v>0</v>
      </c>
    </row>
    <row r="105" spans="1:6" ht="17.45" customHeight="1">
      <c r="A105" s="40" t="s">
        <v>205</v>
      </c>
      <c r="B105" s="41" t="s">
        <v>206</v>
      </c>
      <c r="C105" s="5" t="s">
        <v>12</v>
      </c>
      <c r="D105" s="5">
        <v>10</v>
      </c>
      <c r="E105" s="67"/>
      <c r="F105" s="66">
        <f t="shared" si="1"/>
        <v>0</v>
      </c>
    </row>
    <row r="106" spans="1:6" ht="17.45" customHeight="1">
      <c r="A106" s="40" t="s">
        <v>207</v>
      </c>
      <c r="B106" s="13" t="s">
        <v>208</v>
      </c>
      <c r="C106" s="5" t="s">
        <v>12</v>
      </c>
      <c r="D106" s="5">
        <v>10</v>
      </c>
      <c r="E106" s="69"/>
      <c r="F106" s="66">
        <f t="shared" si="1"/>
        <v>0</v>
      </c>
    </row>
    <row r="107" spans="1:6" ht="17.45" customHeight="1">
      <c r="A107" s="40" t="s">
        <v>209</v>
      </c>
      <c r="B107" s="13" t="s">
        <v>210</v>
      </c>
      <c r="C107" s="5" t="s">
        <v>12</v>
      </c>
      <c r="D107" s="5">
        <v>10</v>
      </c>
      <c r="E107" s="69"/>
      <c r="F107" s="66">
        <f t="shared" si="1"/>
        <v>0</v>
      </c>
    </row>
    <row r="108" spans="1:6" ht="17.45" customHeight="1">
      <c r="A108" s="40" t="s">
        <v>211</v>
      </c>
      <c r="B108" s="13" t="s">
        <v>212</v>
      </c>
      <c r="C108" s="5" t="s">
        <v>12</v>
      </c>
      <c r="D108" s="5">
        <v>10</v>
      </c>
      <c r="E108" s="67"/>
      <c r="F108" s="66">
        <f t="shared" si="1"/>
        <v>0</v>
      </c>
    </row>
    <row r="109" spans="1:6" ht="17.45" customHeight="1">
      <c r="A109" s="40" t="s">
        <v>213</v>
      </c>
      <c r="B109" s="13" t="s">
        <v>214</v>
      </c>
      <c r="C109" s="5" t="s">
        <v>12</v>
      </c>
      <c r="D109" s="5">
        <v>10</v>
      </c>
      <c r="E109" s="67"/>
      <c r="F109" s="66">
        <f t="shared" si="1"/>
        <v>0</v>
      </c>
    </row>
    <row r="110" spans="1:6" ht="17.45" customHeight="1">
      <c r="A110" s="40" t="s">
        <v>215</v>
      </c>
      <c r="B110" s="13" t="s">
        <v>216</v>
      </c>
      <c r="C110" s="5" t="s">
        <v>12</v>
      </c>
      <c r="D110" s="5">
        <v>10</v>
      </c>
      <c r="E110" s="67"/>
      <c r="F110" s="66">
        <f t="shared" si="1"/>
        <v>0</v>
      </c>
    </row>
    <row r="111" spans="1:6" ht="17.45" customHeight="1">
      <c r="A111" s="40" t="s">
        <v>217</v>
      </c>
      <c r="B111" s="13" t="s">
        <v>218</v>
      </c>
      <c r="C111" s="5" t="s">
        <v>12</v>
      </c>
      <c r="D111" s="5">
        <v>10</v>
      </c>
      <c r="E111" s="67"/>
      <c r="F111" s="66">
        <f t="shared" si="1"/>
        <v>0</v>
      </c>
    </row>
    <row r="112" spans="1:6" ht="17.45" customHeight="1">
      <c r="A112" s="40" t="s">
        <v>219</v>
      </c>
      <c r="B112" s="13" t="s">
        <v>220</v>
      </c>
      <c r="C112" s="5" t="s">
        <v>12</v>
      </c>
      <c r="D112" s="5">
        <v>10</v>
      </c>
      <c r="E112" s="67"/>
      <c r="F112" s="66">
        <f t="shared" si="1"/>
        <v>0</v>
      </c>
    </row>
    <row r="113" spans="1:689" ht="17.45" customHeight="1">
      <c r="A113" s="40" t="s">
        <v>221</v>
      </c>
      <c r="B113" s="13" t="s">
        <v>222</v>
      </c>
      <c r="C113" s="5" t="s">
        <v>12</v>
      </c>
      <c r="D113" s="5">
        <v>10</v>
      </c>
      <c r="E113" s="67"/>
      <c r="F113" s="66">
        <f t="shared" si="1"/>
        <v>0</v>
      </c>
    </row>
    <row r="114" spans="1:689" ht="17.45" customHeight="1">
      <c r="A114" s="40" t="s">
        <v>223</v>
      </c>
      <c r="B114" s="13" t="s">
        <v>224</v>
      </c>
      <c r="C114" s="5" t="s">
        <v>12</v>
      </c>
      <c r="D114" s="5">
        <v>5</v>
      </c>
      <c r="E114" s="67"/>
      <c r="F114" s="66">
        <f t="shared" si="1"/>
        <v>0</v>
      </c>
    </row>
    <row r="115" spans="1:689" ht="17.45" customHeight="1">
      <c r="A115" s="40" t="s">
        <v>225</v>
      </c>
      <c r="B115" s="13" t="s">
        <v>226</v>
      </c>
      <c r="C115" s="5" t="s">
        <v>12</v>
      </c>
      <c r="D115" s="5">
        <v>5</v>
      </c>
      <c r="E115" s="67"/>
      <c r="F115" s="66">
        <f t="shared" si="1"/>
        <v>0</v>
      </c>
    </row>
    <row r="116" spans="1:689" ht="17.45" customHeight="1">
      <c r="A116" s="40" t="s">
        <v>227</v>
      </c>
      <c r="B116" s="13" t="s">
        <v>228</v>
      </c>
      <c r="C116" s="5" t="s">
        <v>12</v>
      </c>
      <c r="D116" s="5">
        <v>5</v>
      </c>
      <c r="E116" s="67"/>
      <c r="F116" s="66">
        <f t="shared" si="1"/>
        <v>0</v>
      </c>
    </row>
    <row r="117" spans="1:689" ht="17.45" customHeight="1">
      <c r="A117" s="40" t="s">
        <v>229</v>
      </c>
      <c r="B117" s="13" t="s">
        <v>230</v>
      </c>
      <c r="C117" s="5" t="s">
        <v>12</v>
      </c>
      <c r="D117" s="5">
        <v>5</v>
      </c>
      <c r="E117" s="67"/>
      <c r="F117" s="66">
        <f t="shared" si="1"/>
        <v>0</v>
      </c>
    </row>
    <row r="118" spans="1:689" ht="17.45" customHeight="1">
      <c r="A118" s="40" t="s">
        <v>231</v>
      </c>
      <c r="B118" s="13" t="s">
        <v>232</v>
      </c>
      <c r="C118" s="5" t="s">
        <v>12</v>
      </c>
      <c r="D118" s="5">
        <v>3</v>
      </c>
      <c r="E118" s="67"/>
      <c r="F118" s="66">
        <f t="shared" si="1"/>
        <v>0</v>
      </c>
    </row>
    <row r="119" spans="1:689" ht="17.45" customHeight="1">
      <c r="A119" s="40" t="s">
        <v>233</v>
      </c>
      <c r="B119" s="7" t="s">
        <v>234</v>
      </c>
      <c r="C119" s="5" t="s">
        <v>12</v>
      </c>
      <c r="D119" s="5">
        <v>3</v>
      </c>
      <c r="E119" s="67"/>
      <c r="F119" s="66">
        <f t="shared" si="1"/>
        <v>0</v>
      </c>
    </row>
    <row r="120" spans="1:689" ht="17.45" customHeight="1">
      <c r="A120" s="40" t="s">
        <v>235</v>
      </c>
      <c r="B120" s="13" t="s">
        <v>236</v>
      </c>
      <c r="C120" s="5" t="s">
        <v>12</v>
      </c>
      <c r="D120" s="5">
        <v>3</v>
      </c>
      <c r="E120" s="67"/>
      <c r="F120" s="66">
        <f t="shared" si="1"/>
        <v>0</v>
      </c>
    </row>
    <row r="121" spans="1:689" ht="17.45" customHeight="1">
      <c r="A121" s="40" t="s">
        <v>237</v>
      </c>
      <c r="B121" s="7" t="s">
        <v>238</v>
      </c>
      <c r="C121" s="5" t="s">
        <v>12</v>
      </c>
      <c r="D121" s="5">
        <v>3</v>
      </c>
      <c r="E121" s="67"/>
      <c r="F121" s="66">
        <f t="shared" si="1"/>
        <v>0</v>
      </c>
    </row>
    <row r="122" spans="1:689" ht="17.45" customHeight="1">
      <c r="A122" s="40" t="s">
        <v>239</v>
      </c>
      <c r="B122" s="13" t="s">
        <v>240</v>
      </c>
      <c r="C122" s="5" t="s">
        <v>12</v>
      </c>
      <c r="D122" s="5">
        <v>3</v>
      </c>
      <c r="E122" s="67"/>
      <c r="F122" s="66">
        <f t="shared" si="1"/>
        <v>0</v>
      </c>
    </row>
    <row r="123" spans="1:689" ht="17.45" customHeight="1">
      <c r="A123" s="40" t="s">
        <v>241</v>
      </c>
      <c r="B123" s="7" t="s">
        <v>242</v>
      </c>
      <c r="C123" s="5" t="s">
        <v>12</v>
      </c>
      <c r="D123" s="5">
        <v>3</v>
      </c>
      <c r="E123" s="67"/>
      <c r="F123" s="66">
        <f t="shared" si="1"/>
        <v>0</v>
      </c>
    </row>
    <row r="124" spans="1:689" ht="17.45" customHeight="1">
      <c r="A124" s="40" t="s">
        <v>243</v>
      </c>
      <c r="B124" s="13" t="s">
        <v>244</v>
      </c>
      <c r="C124" s="5" t="s">
        <v>12</v>
      </c>
      <c r="D124" s="5">
        <v>3</v>
      </c>
      <c r="E124" s="67"/>
      <c r="F124" s="66">
        <f t="shared" si="1"/>
        <v>0</v>
      </c>
    </row>
    <row r="125" spans="1:689" ht="17.45" customHeight="1">
      <c r="A125" s="40" t="s">
        <v>245</v>
      </c>
      <c r="B125" s="7" t="s">
        <v>246</v>
      </c>
      <c r="C125" s="5" t="s">
        <v>12</v>
      </c>
      <c r="D125" s="5">
        <v>3</v>
      </c>
      <c r="E125" s="67"/>
      <c r="F125" s="66">
        <f t="shared" si="1"/>
        <v>0</v>
      </c>
    </row>
    <row r="126" spans="1:689" ht="17.45" customHeight="1">
      <c r="A126" s="40" t="s">
        <v>247</v>
      </c>
      <c r="B126" s="7" t="s">
        <v>248</v>
      </c>
      <c r="C126" s="5" t="s">
        <v>12</v>
      </c>
      <c r="D126" s="5">
        <v>3</v>
      </c>
      <c r="E126" s="67"/>
      <c r="F126" s="66">
        <f t="shared" si="1"/>
        <v>0</v>
      </c>
    </row>
    <row r="127" spans="1:689" s="42" customFormat="1" ht="17.45" customHeight="1">
      <c r="A127" s="40" t="s">
        <v>249</v>
      </c>
      <c r="B127" s="13" t="s">
        <v>250</v>
      </c>
      <c r="C127" s="5" t="s">
        <v>12</v>
      </c>
      <c r="D127" s="5">
        <v>3</v>
      </c>
      <c r="E127" s="67"/>
      <c r="F127" s="66">
        <f t="shared" si="1"/>
        <v>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</row>
    <row r="128" spans="1:689" s="42" customFormat="1" ht="17.45" customHeight="1">
      <c r="A128" s="40" t="s">
        <v>251</v>
      </c>
      <c r="B128" s="7" t="s">
        <v>252</v>
      </c>
      <c r="C128" s="5" t="s">
        <v>12</v>
      </c>
      <c r="D128" s="5">
        <v>3</v>
      </c>
      <c r="E128" s="69"/>
      <c r="F128" s="66">
        <f t="shared" si="1"/>
        <v>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</row>
    <row r="129" spans="1:689" s="42" customFormat="1" ht="17.45" customHeight="1">
      <c r="A129" s="40" t="s">
        <v>253</v>
      </c>
      <c r="B129" s="13" t="s">
        <v>254</v>
      </c>
      <c r="C129" s="5" t="s">
        <v>12</v>
      </c>
      <c r="D129" s="5">
        <v>3</v>
      </c>
      <c r="E129" s="69"/>
      <c r="F129" s="66">
        <f t="shared" si="1"/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</row>
    <row r="130" spans="1:689" s="42" customFormat="1" ht="18" customHeight="1">
      <c r="A130" s="40" t="s">
        <v>255</v>
      </c>
      <c r="B130" s="7" t="s">
        <v>256</v>
      </c>
      <c r="C130" s="5" t="s">
        <v>12</v>
      </c>
      <c r="D130" s="5">
        <v>3</v>
      </c>
      <c r="E130" s="67"/>
      <c r="F130" s="66">
        <f t="shared" si="1"/>
        <v>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</row>
    <row r="131" spans="1:689" s="42" customFormat="1" ht="17.45" customHeight="1">
      <c r="A131" s="40" t="s">
        <v>257</v>
      </c>
      <c r="B131" s="7" t="s">
        <v>258</v>
      </c>
      <c r="C131" s="5" t="s">
        <v>12</v>
      </c>
      <c r="D131" s="5">
        <v>3</v>
      </c>
      <c r="E131" s="67"/>
      <c r="F131" s="66">
        <f t="shared" si="1"/>
        <v>0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</row>
    <row r="132" spans="1:689" s="42" customFormat="1" ht="20.100000000000001" customHeight="1">
      <c r="A132" s="40" t="s">
        <v>259</v>
      </c>
      <c r="B132" s="7" t="s">
        <v>260</v>
      </c>
      <c r="C132" s="5" t="s">
        <v>12</v>
      </c>
      <c r="D132" s="5">
        <v>3</v>
      </c>
      <c r="E132" s="67"/>
      <c r="F132" s="66">
        <f t="shared" si="1"/>
        <v>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</row>
    <row r="133" spans="1:689" s="42" customFormat="1" ht="18" customHeight="1">
      <c r="A133" s="40" t="s">
        <v>261</v>
      </c>
      <c r="B133" s="7" t="s">
        <v>262</v>
      </c>
      <c r="C133" s="5" t="s">
        <v>12</v>
      </c>
      <c r="D133" s="5">
        <v>3</v>
      </c>
      <c r="E133" s="67"/>
      <c r="F133" s="66">
        <f t="shared" si="1"/>
        <v>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</row>
    <row r="134" spans="1:689" s="42" customFormat="1" ht="48" customHeight="1">
      <c r="A134" s="64" t="s">
        <v>263</v>
      </c>
      <c r="B134" s="44" t="s">
        <v>264</v>
      </c>
      <c r="C134" s="5" t="s">
        <v>12</v>
      </c>
      <c r="D134" s="5">
        <v>3</v>
      </c>
      <c r="E134" s="67"/>
      <c r="F134" s="66">
        <f t="shared" si="1"/>
        <v>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</row>
    <row r="135" spans="1:689" s="42" customFormat="1" ht="35.25" customHeight="1">
      <c r="A135" s="43" t="s">
        <v>265</v>
      </c>
      <c r="B135" s="21" t="s">
        <v>266</v>
      </c>
      <c r="C135" s="5" t="s">
        <v>12</v>
      </c>
      <c r="D135" s="5">
        <v>3</v>
      </c>
      <c r="E135" s="67"/>
      <c r="F135" s="66">
        <f t="shared" si="1"/>
        <v>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</row>
    <row r="136" spans="1:689" s="42" customFormat="1">
      <c r="A136" s="31" t="s">
        <v>267</v>
      </c>
      <c r="B136" s="11"/>
      <c r="C136" s="11"/>
      <c r="D136" s="60"/>
      <c r="E136" s="32"/>
      <c r="F136" s="33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</row>
    <row r="137" spans="1:689" s="42" customFormat="1" ht="31.5">
      <c r="A137" s="10" t="s">
        <v>268</v>
      </c>
      <c r="B137" s="7" t="s">
        <v>269</v>
      </c>
      <c r="C137" s="5" t="s">
        <v>12</v>
      </c>
      <c r="D137" s="5">
        <v>1</v>
      </c>
      <c r="E137" s="66"/>
      <c r="F137" s="66">
        <f t="shared" si="1"/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</row>
    <row r="138" spans="1:689" s="42" customFormat="1" ht="31.5">
      <c r="A138" s="10" t="s">
        <v>270</v>
      </c>
      <c r="B138" s="7" t="s">
        <v>271</v>
      </c>
      <c r="C138" s="5" t="s">
        <v>12</v>
      </c>
      <c r="D138" s="5">
        <v>1</v>
      </c>
      <c r="E138" s="66"/>
      <c r="F138" s="66">
        <f t="shared" si="1"/>
        <v>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</row>
    <row r="139" spans="1:689" s="42" customFormat="1" ht="31.5">
      <c r="A139" s="10" t="s">
        <v>272</v>
      </c>
      <c r="B139" s="7" t="s">
        <v>273</v>
      </c>
      <c r="C139" s="5" t="s">
        <v>12</v>
      </c>
      <c r="D139" s="5">
        <v>1</v>
      </c>
      <c r="E139" s="66"/>
      <c r="F139" s="66">
        <f t="shared" si="1"/>
        <v>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</row>
    <row r="140" spans="1:689" s="42" customFormat="1" ht="31.5">
      <c r="A140" s="10" t="s">
        <v>274</v>
      </c>
      <c r="B140" s="7" t="s">
        <v>275</v>
      </c>
      <c r="C140" s="5" t="s">
        <v>12</v>
      </c>
      <c r="D140" s="5">
        <v>1</v>
      </c>
      <c r="E140" s="66"/>
      <c r="F140" s="66">
        <f t="shared" si="1"/>
        <v>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</row>
    <row r="141" spans="1:689" s="42" customFormat="1" ht="31.5">
      <c r="A141" s="10" t="s">
        <v>276</v>
      </c>
      <c r="B141" s="7" t="s">
        <v>277</v>
      </c>
      <c r="C141" s="5" t="s">
        <v>12</v>
      </c>
      <c r="D141" s="5">
        <v>1</v>
      </c>
      <c r="E141" s="66"/>
      <c r="F141" s="66">
        <f t="shared" si="1"/>
        <v>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</row>
    <row r="142" spans="1:689" s="42" customFormat="1" ht="31.5">
      <c r="A142" s="10" t="s">
        <v>278</v>
      </c>
      <c r="B142" s="7" t="s">
        <v>279</v>
      </c>
      <c r="C142" s="5" t="s">
        <v>12</v>
      </c>
      <c r="D142" s="5">
        <v>1</v>
      </c>
      <c r="E142" s="66"/>
      <c r="F142" s="66">
        <f t="shared" si="1"/>
        <v>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</row>
    <row r="143" spans="1:689" s="42" customFormat="1" ht="31.5">
      <c r="A143" s="10" t="s">
        <v>280</v>
      </c>
      <c r="B143" s="7" t="s">
        <v>281</v>
      </c>
      <c r="C143" s="5" t="s">
        <v>12</v>
      </c>
      <c r="D143" s="5">
        <v>1</v>
      </c>
      <c r="E143" s="66"/>
      <c r="F143" s="66">
        <f t="shared" ref="F143:F209" si="2">D143*E143</f>
        <v>0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</row>
    <row r="144" spans="1:689" s="42" customFormat="1" ht="31.5">
      <c r="A144" s="10" t="s">
        <v>282</v>
      </c>
      <c r="B144" s="7" t="s">
        <v>283</v>
      </c>
      <c r="C144" s="5" t="s">
        <v>12</v>
      </c>
      <c r="D144" s="5">
        <v>1</v>
      </c>
      <c r="E144" s="66"/>
      <c r="F144" s="66">
        <f t="shared" si="2"/>
        <v>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</row>
    <row r="145" spans="1:689" s="42" customFormat="1">
      <c r="A145" s="10" t="s">
        <v>284</v>
      </c>
      <c r="B145" s="7" t="s">
        <v>285</v>
      </c>
      <c r="C145" s="5" t="s">
        <v>12</v>
      </c>
      <c r="D145" s="5">
        <v>1</v>
      </c>
      <c r="E145" s="66"/>
      <c r="F145" s="66">
        <f t="shared" si="2"/>
        <v>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</row>
    <row r="146" spans="1:689" s="42" customFormat="1">
      <c r="A146" s="10" t="s">
        <v>286</v>
      </c>
      <c r="B146" s="7" t="s">
        <v>287</v>
      </c>
      <c r="C146" s="5" t="s">
        <v>12</v>
      </c>
      <c r="D146" s="5">
        <v>1</v>
      </c>
      <c r="E146" s="66"/>
      <c r="F146" s="66">
        <f t="shared" si="2"/>
        <v>0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</row>
    <row r="147" spans="1:689" s="42" customFormat="1" ht="31.5">
      <c r="A147" s="10" t="s">
        <v>288</v>
      </c>
      <c r="B147" s="7" t="s">
        <v>289</v>
      </c>
      <c r="C147" s="5" t="s">
        <v>12</v>
      </c>
      <c r="D147" s="5">
        <v>1</v>
      </c>
      <c r="E147" s="66"/>
      <c r="F147" s="66">
        <f t="shared" si="2"/>
        <v>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</row>
    <row r="148" spans="1:689" s="42" customFormat="1" ht="31.5">
      <c r="A148" s="10" t="s">
        <v>290</v>
      </c>
      <c r="B148" s="7" t="s">
        <v>291</v>
      </c>
      <c r="C148" s="5" t="s">
        <v>12</v>
      </c>
      <c r="D148" s="5">
        <v>1</v>
      </c>
      <c r="E148" s="66"/>
      <c r="F148" s="66">
        <f t="shared" si="2"/>
        <v>0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</row>
    <row r="149" spans="1:689" s="42" customFormat="1" ht="31.5">
      <c r="A149" s="10" t="s">
        <v>292</v>
      </c>
      <c r="B149" s="7" t="s">
        <v>293</v>
      </c>
      <c r="C149" s="5" t="s">
        <v>12</v>
      </c>
      <c r="D149" s="5">
        <v>1</v>
      </c>
      <c r="E149" s="66"/>
      <c r="F149" s="66">
        <f t="shared" si="2"/>
        <v>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</row>
    <row r="150" spans="1:689" s="42" customFormat="1" ht="31.5">
      <c r="A150" s="10" t="s">
        <v>294</v>
      </c>
      <c r="B150" s="7" t="s">
        <v>295</v>
      </c>
      <c r="C150" s="5" t="s">
        <v>12</v>
      </c>
      <c r="D150" s="5">
        <v>1</v>
      </c>
      <c r="E150" s="66"/>
      <c r="F150" s="66">
        <f t="shared" si="2"/>
        <v>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</row>
    <row r="151" spans="1:689" s="42" customFormat="1" ht="31.5">
      <c r="A151" s="10" t="s">
        <v>296</v>
      </c>
      <c r="B151" s="7" t="s">
        <v>297</v>
      </c>
      <c r="C151" s="5" t="s">
        <v>12</v>
      </c>
      <c r="D151" s="5">
        <v>1</v>
      </c>
      <c r="E151" s="66"/>
      <c r="F151" s="66">
        <f t="shared" si="2"/>
        <v>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</row>
    <row r="152" spans="1:689" s="42" customFormat="1" ht="31.5">
      <c r="A152" s="10" t="s">
        <v>298</v>
      </c>
      <c r="B152" s="7" t="s">
        <v>299</v>
      </c>
      <c r="C152" s="5" t="s">
        <v>12</v>
      </c>
      <c r="D152" s="5">
        <v>1</v>
      </c>
      <c r="E152" s="66"/>
      <c r="F152" s="66">
        <f t="shared" si="2"/>
        <v>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</row>
    <row r="153" spans="1:689" s="42" customFormat="1">
      <c r="A153" s="10" t="s">
        <v>300</v>
      </c>
      <c r="B153" s="21" t="s">
        <v>301</v>
      </c>
      <c r="C153" s="16" t="s">
        <v>70</v>
      </c>
      <c r="D153" s="16">
        <v>1</v>
      </c>
      <c r="E153" s="66"/>
      <c r="F153" s="66">
        <f t="shared" si="2"/>
        <v>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</row>
    <row r="154" spans="1:689" s="42" customFormat="1" ht="31.5">
      <c r="A154" s="10" t="s">
        <v>302</v>
      </c>
      <c r="B154" s="7" t="s">
        <v>303</v>
      </c>
      <c r="C154" s="16" t="s">
        <v>12</v>
      </c>
      <c r="D154" s="16">
        <v>1</v>
      </c>
      <c r="E154" s="66"/>
      <c r="F154" s="66">
        <f t="shared" si="2"/>
        <v>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</row>
    <row r="155" spans="1:689" s="42" customFormat="1">
      <c r="A155" s="10" t="s">
        <v>304</v>
      </c>
      <c r="B155" s="7" t="s">
        <v>305</v>
      </c>
      <c r="C155" s="16" t="s">
        <v>70</v>
      </c>
      <c r="D155" s="16">
        <v>1</v>
      </c>
      <c r="E155" s="66"/>
      <c r="F155" s="66">
        <f t="shared" si="2"/>
        <v>0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</row>
    <row r="156" spans="1:689" s="42" customFormat="1" ht="31.5">
      <c r="A156" s="10" t="s">
        <v>306</v>
      </c>
      <c r="B156" s="7" t="s">
        <v>307</v>
      </c>
      <c r="C156" s="16" t="s">
        <v>12</v>
      </c>
      <c r="D156" s="16">
        <v>1</v>
      </c>
      <c r="E156" s="66"/>
      <c r="F156" s="66">
        <f t="shared" si="2"/>
        <v>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</row>
    <row r="157" spans="1:689" s="42" customFormat="1">
      <c r="A157" s="10" t="s">
        <v>308</v>
      </c>
      <c r="B157" s="7" t="s">
        <v>309</v>
      </c>
      <c r="C157" s="16" t="s">
        <v>70</v>
      </c>
      <c r="D157" s="16">
        <v>1</v>
      </c>
      <c r="E157" s="66"/>
      <c r="F157" s="66">
        <f t="shared" si="2"/>
        <v>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</row>
    <row r="158" spans="1:689" s="42" customFormat="1" ht="31.5">
      <c r="A158" s="10" t="s">
        <v>310</v>
      </c>
      <c r="B158" s="7" t="s">
        <v>311</v>
      </c>
      <c r="C158" s="16" t="s">
        <v>12</v>
      </c>
      <c r="D158" s="16">
        <v>1</v>
      </c>
      <c r="E158" s="66"/>
      <c r="F158" s="66">
        <f t="shared" si="2"/>
        <v>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</row>
    <row r="159" spans="1:689" s="42" customFormat="1">
      <c r="A159" s="10" t="s">
        <v>312</v>
      </c>
      <c r="B159" s="7" t="s">
        <v>313</v>
      </c>
      <c r="C159" s="16" t="s">
        <v>70</v>
      </c>
      <c r="D159" s="16">
        <v>1</v>
      </c>
      <c r="E159" s="66"/>
      <c r="F159" s="66">
        <f t="shared" si="2"/>
        <v>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</row>
    <row r="160" spans="1:689" s="42" customFormat="1" ht="31.5">
      <c r="A160" s="10" t="s">
        <v>314</v>
      </c>
      <c r="B160" s="7" t="s">
        <v>315</v>
      </c>
      <c r="C160" s="16" t="s">
        <v>12</v>
      </c>
      <c r="D160" s="16">
        <v>1</v>
      </c>
      <c r="E160" s="66"/>
      <c r="F160" s="66">
        <f t="shared" si="2"/>
        <v>0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</row>
    <row r="161" spans="1:689" s="42" customFormat="1">
      <c r="A161" s="10" t="s">
        <v>316</v>
      </c>
      <c r="B161" s="7" t="s">
        <v>317</v>
      </c>
      <c r="C161" s="16" t="s">
        <v>70</v>
      </c>
      <c r="D161" s="16">
        <v>1</v>
      </c>
      <c r="E161" s="66"/>
      <c r="F161" s="66">
        <f t="shared" si="2"/>
        <v>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</row>
    <row r="162" spans="1:689" s="42" customFormat="1" ht="31.5">
      <c r="A162" s="10" t="s">
        <v>318</v>
      </c>
      <c r="B162" s="7" t="s">
        <v>319</v>
      </c>
      <c r="C162" s="16" t="s">
        <v>12</v>
      </c>
      <c r="D162" s="16">
        <v>1</v>
      </c>
      <c r="E162" s="66"/>
      <c r="F162" s="66">
        <f t="shared" si="2"/>
        <v>0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</row>
    <row r="163" spans="1:689" s="42" customFormat="1">
      <c r="A163" s="10" t="s">
        <v>320</v>
      </c>
      <c r="B163" s="7" t="s">
        <v>321</v>
      </c>
      <c r="C163" s="16" t="s">
        <v>70</v>
      </c>
      <c r="D163" s="16">
        <v>1</v>
      </c>
      <c r="E163" s="66"/>
      <c r="F163" s="66">
        <f t="shared" si="2"/>
        <v>0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6"/>
      <c r="MH163" s="6"/>
      <c r="MI163" s="6"/>
      <c r="MJ163" s="6"/>
      <c r="MK163" s="6"/>
      <c r="ML163" s="6"/>
      <c r="MM163" s="6"/>
      <c r="MN163" s="6"/>
      <c r="MO163" s="6"/>
      <c r="MP163" s="6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6"/>
      <c r="NT163" s="6"/>
      <c r="NU163" s="6"/>
      <c r="NV163" s="6"/>
      <c r="NW163" s="6"/>
      <c r="NX163" s="6"/>
      <c r="NY163" s="6"/>
      <c r="NZ163" s="6"/>
      <c r="OA163" s="6"/>
      <c r="OB163" s="6"/>
      <c r="OC163" s="6"/>
      <c r="OD163" s="6"/>
      <c r="OE163" s="6"/>
      <c r="OF163" s="6"/>
      <c r="OG163" s="6"/>
      <c r="OH163" s="6"/>
      <c r="OI163" s="6"/>
      <c r="OJ163" s="6"/>
      <c r="OK163" s="6"/>
      <c r="OL163" s="6"/>
      <c r="OM163" s="6"/>
      <c r="ON163" s="6"/>
      <c r="OO163" s="6"/>
      <c r="OP163" s="6"/>
      <c r="OQ163" s="6"/>
      <c r="OR163" s="6"/>
      <c r="OS163" s="6"/>
      <c r="OT163" s="6"/>
      <c r="OU163" s="6"/>
      <c r="OV163" s="6"/>
      <c r="OW163" s="6"/>
      <c r="OX163" s="6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6"/>
      <c r="QA163" s="6"/>
      <c r="QB163" s="6"/>
      <c r="QC163" s="6"/>
      <c r="QD163" s="6"/>
      <c r="QE163" s="6"/>
      <c r="QF163" s="6"/>
      <c r="QG163" s="6"/>
      <c r="QH163" s="6"/>
      <c r="QI163" s="6"/>
      <c r="QJ163" s="6"/>
      <c r="QK163" s="6"/>
      <c r="QL163" s="6"/>
      <c r="QM163" s="6"/>
      <c r="QN163" s="6"/>
      <c r="QO163" s="6"/>
      <c r="QP163" s="6"/>
      <c r="QQ163" s="6"/>
      <c r="QR163" s="6"/>
      <c r="QS163" s="6"/>
      <c r="QT163" s="6"/>
      <c r="QU163" s="6"/>
      <c r="QV163" s="6"/>
      <c r="QW163" s="6"/>
      <c r="QX163" s="6"/>
      <c r="QY163" s="6"/>
      <c r="QZ163" s="6"/>
      <c r="RA163" s="6"/>
      <c r="RB163" s="6"/>
      <c r="RC163" s="6"/>
      <c r="RD163" s="6"/>
      <c r="RE163" s="6"/>
      <c r="RF163" s="6"/>
      <c r="RG163" s="6"/>
      <c r="RH163" s="6"/>
      <c r="RI163" s="6"/>
      <c r="RJ163" s="6"/>
      <c r="RK163" s="6"/>
      <c r="RL163" s="6"/>
      <c r="RM163" s="6"/>
      <c r="RN163" s="6"/>
      <c r="RO163" s="6"/>
      <c r="RP163" s="6"/>
      <c r="RQ163" s="6"/>
      <c r="RR163" s="6"/>
      <c r="RS163" s="6"/>
      <c r="RT163" s="6"/>
      <c r="RU163" s="6"/>
      <c r="RV163" s="6"/>
      <c r="RW163" s="6"/>
      <c r="RX163" s="6"/>
      <c r="RY163" s="6"/>
      <c r="RZ163" s="6"/>
      <c r="SA163" s="6"/>
      <c r="SB163" s="6"/>
      <c r="SC163" s="6"/>
      <c r="SD163" s="6"/>
      <c r="SE163" s="6"/>
      <c r="SF163" s="6"/>
      <c r="SG163" s="6"/>
      <c r="SH163" s="6"/>
      <c r="SI163" s="6"/>
      <c r="SJ163" s="6"/>
      <c r="SK163" s="6"/>
      <c r="SL163" s="6"/>
      <c r="SM163" s="6"/>
      <c r="SN163" s="6"/>
      <c r="SO163" s="6"/>
      <c r="SP163" s="6"/>
      <c r="SQ163" s="6"/>
      <c r="SR163" s="6"/>
      <c r="SS163" s="6"/>
      <c r="ST163" s="6"/>
      <c r="SU163" s="6"/>
      <c r="SV163" s="6"/>
      <c r="SW163" s="6"/>
      <c r="SX163" s="6"/>
      <c r="SY163" s="6"/>
      <c r="SZ163" s="6"/>
      <c r="TA163" s="6"/>
      <c r="TB163" s="6"/>
      <c r="TC163" s="6"/>
      <c r="TD163" s="6"/>
      <c r="TE163" s="6"/>
      <c r="TF163" s="6"/>
      <c r="TG163" s="6"/>
      <c r="TH163" s="6"/>
      <c r="TI163" s="6"/>
      <c r="TJ163" s="6"/>
      <c r="TK163" s="6"/>
      <c r="TL163" s="6"/>
      <c r="TM163" s="6"/>
      <c r="TN163" s="6"/>
      <c r="TO163" s="6"/>
      <c r="TP163" s="6"/>
      <c r="TQ163" s="6"/>
      <c r="TR163" s="6"/>
      <c r="TS163" s="6"/>
      <c r="TT163" s="6"/>
      <c r="TU163" s="6"/>
      <c r="TV163" s="6"/>
      <c r="TW163" s="6"/>
      <c r="TX163" s="6"/>
      <c r="TY163" s="6"/>
      <c r="TZ163" s="6"/>
      <c r="UA163" s="6"/>
      <c r="UB163" s="6"/>
      <c r="UC163" s="6"/>
      <c r="UD163" s="6"/>
      <c r="UE163" s="6"/>
      <c r="UF163" s="6"/>
      <c r="UG163" s="6"/>
      <c r="UH163" s="6"/>
      <c r="UI163" s="6"/>
      <c r="UJ163" s="6"/>
      <c r="UK163" s="6"/>
      <c r="UL163" s="6"/>
      <c r="UM163" s="6"/>
      <c r="UN163" s="6"/>
      <c r="UO163" s="6"/>
      <c r="UP163" s="6"/>
      <c r="UQ163" s="6"/>
      <c r="UR163" s="6"/>
      <c r="US163" s="6"/>
      <c r="UT163" s="6"/>
      <c r="UU163" s="6"/>
      <c r="UV163" s="6"/>
      <c r="UW163" s="6"/>
      <c r="UX163" s="6"/>
      <c r="UY163" s="6"/>
      <c r="UZ163" s="6"/>
      <c r="VA163" s="6"/>
      <c r="VB163" s="6"/>
      <c r="VC163" s="6"/>
      <c r="VD163" s="6"/>
      <c r="VE163" s="6"/>
      <c r="VF163" s="6"/>
      <c r="VG163" s="6"/>
      <c r="VH163" s="6"/>
      <c r="VI163" s="6"/>
      <c r="VJ163" s="6"/>
      <c r="VK163" s="6"/>
      <c r="VL163" s="6"/>
      <c r="VM163" s="6"/>
      <c r="VN163" s="6"/>
      <c r="VO163" s="6"/>
      <c r="VP163" s="6"/>
      <c r="VQ163" s="6"/>
      <c r="VR163" s="6"/>
      <c r="VS163" s="6"/>
      <c r="VT163" s="6"/>
      <c r="VU163" s="6"/>
      <c r="VV163" s="6"/>
      <c r="VW163" s="6"/>
      <c r="VX163" s="6"/>
      <c r="VY163" s="6"/>
      <c r="VZ163" s="6"/>
      <c r="WA163" s="6"/>
      <c r="WB163" s="6"/>
      <c r="WC163" s="6"/>
      <c r="WD163" s="6"/>
      <c r="WE163" s="6"/>
      <c r="WF163" s="6"/>
      <c r="WG163" s="6"/>
      <c r="WH163" s="6"/>
      <c r="WI163" s="6"/>
      <c r="WJ163" s="6"/>
      <c r="WK163" s="6"/>
      <c r="WL163" s="6"/>
      <c r="WM163" s="6"/>
      <c r="WN163" s="6"/>
      <c r="WO163" s="6"/>
      <c r="WP163" s="6"/>
      <c r="WQ163" s="6"/>
      <c r="WR163" s="6"/>
      <c r="WS163" s="6"/>
      <c r="WT163" s="6"/>
      <c r="WU163" s="6"/>
      <c r="WV163" s="6"/>
      <c r="WW163" s="6"/>
      <c r="WX163" s="6"/>
      <c r="WY163" s="6"/>
      <c r="WZ163" s="6"/>
      <c r="XA163" s="6"/>
      <c r="XB163" s="6"/>
      <c r="XC163" s="6"/>
      <c r="XD163" s="6"/>
      <c r="XE163" s="6"/>
      <c r="XF163" s="6"/>
      <c r="XG163" s="6"/>
      <c r="XH163" s="6"/>
      <c r="XI163" s="6"/>
      <c r="XJ163" s="6"/>
      <c r="XK163" s="6"/>
      <c r="XL163" s="6"/>
      <c r="XM163" s="6"/>
      <c r="XN163" s="6"/>
      <c r="XO163" s="6"/>
      <c r="XP163" s="6"/>
      <c r="XQ163" s="6"/>
      <c r="XR163" s="6"/>
      <c r="XS163" s="6"/>
      <c r="XT163" s="6"/>
      <c r="XU163" s="6"/>
      <c r="XV163" s="6"/>
      <c r="XW163" s="6"/>
      <c r="XX163" s="6"/>
      <c r="XY163" s="6"/>
      <c r="XZ163" s="6"/>
      <c r="YA163" s="6"/>
      <c r="YB163" s="6"/>
      <c r="YC163" s="6"/>
      <c r="YD163" s="6"/>
      <c r="YE163" s="6"/>
      <c r="YF163" s="6"/>
      <c r="YG163" s="6"/>
      <c r="YH163" s="6"/>
      <c r="YI163" s="6"/>
      <c r="YJ163" s="6"/>
      <c r="YK163" s="6"/>
      <c r="YL163" s="6"/>
      <c r="YM163" s="6"/>
      <c r="YN163" s="6"/>
      <c r="YO163" s="6"/>
      <c r="YP163" s="6"/>
      <c r="YQ163" s="6"/>
      <c r="YR163" s="6"/>
      <c r="YS163" s="6"/>
      <c r="YT163" s="6"/>
      <c r="YU163" s="6"/>
      <c r="YV163" s="6"/>
      <c r="YW163" s="6"/>
      <c r="YX163" s="6"/>
      <c r="YY163" s="6"/>
      <c r="YZ163" s="6"/>
      <c r="ZA163" s="6"/>
      <c r="ZB163" s="6"/>
      <c r="ZC163" s="6"/>
      <c r="ZD163" s="6"/>
      <c r="ZE163" s="6"/>
      <c r="ZF163" s="6"/>
      <c r="ZG163" s="6"/>
      <c r="ZH163" s="6"/>
      <c r="ZI163" s="6"/>
      <c r="ZJ163" s="6"/>
      <c r="ZK163" s="6"/>
      <c r="ZL163" s="6"/>
      <c r="ZM163" s="6"/>
    </row>
    <row r="164" spans="1:689" s="42" customFormat="1" ht="31.5">
      <c r="A164" s="10" t="s">
        <v>322</v>
      </c>
      <c r="B164" s="7" t="s">
        <v>323</v>
      </c>
      <c r="C164" s="16" t="s">
        <v>12</v>
      </c>
      <c r="D164" s="16">
        <v>1</v>
      </c>
      <c r="E164" s="66"/>
      <c r="F164" s="66">
        <f t="shared" si="2"/>
        <v>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6"/>
      <c r="JF164" s="6"/>
      <c r="JG164" s="6"/>
      <c r="JH164" s="6"/>
      <c r="JI164" s="6"/>
      <c r="JJ164" s="6"/>
      <c r="JK164" s="6"/>
      <c r="JL164" s="6"/>
      <c r="JM164" s="6"/>
      <c r="JN164" s="6"/>
      <c r="JO164" s="6"/>
      <c r="JP164" s="6"/>
      <c r="JQ164" s="6"/>
      <c r="JR164" s="6"/>
      <c r="JS164" s="6"/>
      <c r="JT164" s="6"/>
      <c r="JU164" s="6"/>
      <c r="JV164" s="6"/>
      <c r="JW164" s="6"/>
      <c r="JX164" s="6"/>
      <c r="JY164" s="6"/>
      <c r="JZ164" s="6"/>
      <c r="KA164" s="6"/>
      <c r="KB164" s="6"/>
      <c r="KC164" s="6"/>
      <c r="KD164" s="6"/>
      <c r="KE164" s="6"/>
      <c r="KF164" s="6"/>
      <c r="KG164" s="6"/>
      <c r="KH164" s="6"/>
      <c r="KI164" s="6"/>
      <c r="KJ164" s="6"/>
      <c r="KK164" s="6"/>
      <c r="KL164" s="6"/>
      <c r="KM164" s="6"/>
      <c r="KN164" s="6"/>
      <c r="KO164" s="6"/>
      <c r="KP164" s="6"/>
      <c r="KQ164" s="6"/>
      <c r="KR164" s="6"/>
      <c r="KS164" s="6"/>
      <c r="KT164" s="6"/>
      <c r="KU164" s="6"/>
      <c r="KV164" s="6"/>
      <c r="KW164" s="6"/>
      <c r="KX164" s="6"/>
      <c r="KY164" s="6"/>
      <c r="KZ164" s="6"/>
      <c r="LA164" s="6"/>
      <c r="LB164" s="6"/>
      <c r="LC164" s="6"/>
      <c r="LD164" s="6"/>
      <c r="LE164" s="6"/>
      <c r="LF164" s="6"/>
      <c r="LG164" s="6"/>
      <c r="LH164" s="6"/>
      <c r="LI164" s="6"/>
      <c r="LJ164" s="6"/>
      <c r="LK164" s="6"/>
      <c r="LL164" s="6"/>
      <c r="LM164" s="6"/>
      <c r="LN164" s="6"/>
      <c r="LO164" s="6"/>
      <c r="LP164" s="6"/>
      <c r="LQ164" s="6"/>
      <c r="LR164" s="6"/>
      <c r="LS164" s="6"/>
      <c r="LT164" s="6"/>
      <c r="LU164" s="6"/>
      <c r="LV164" s="6"/>
      <c r="LW164" s="6"/>
      <c r="LX164" s="6"/>
      <c r="LY164" s="6"/>
      <c r="LZ164" s="6"/>
      <c r="MA164" s="6"/>
      <c r="MB164" s="6"/>
      <c r="MC164" s="6"/>
      <c r="MD164" s="6"/>
      <c r="ME164" s="6"/>
      <c r="MF164" s="6"/>
      <c r="MG164" s="6"/>
      <c r="MH164" s="6"/>
      <c r="MI164" s="6"/>
      <c r="MJ164" s="6"/>
      <c r="MK164" s="6"/>
      <c r="ML164" s="6"/>
      <c r="MM164" s="6"/>
      <c r="MN164" s="6"/>
      <c r="MO164" s="6"/>
      <c r="MP164" s="6"/>
      <c r="MQ164" s="6"/>
      <c r="MR164" s="6"/>
      <c r="MS164" s="6"/>
      <c r="MT164" s="6"/>
      <c r="MU164" s="6"/>
      <c r="MV164" s="6"/>
      <c r="MW164" s="6"/>
      <c r="MX164" s="6"/>
      <c r="MY164" s="6"/>
      <c r="MZ164" s="6"/>
      <c r="NA164" s="6"/>
      <c r="NB164" s="6"/>
      <c r="NC164" s="6"/>
      <c r="ND164" s="6"/>
      <c r="NE164" s="6"/>
      <c r="NF164" s="6"/>
      <c r="NG164" s="6"/>
      <c r="NH164" s="6"/>
      <c r="NI164" s="6"/>
      <c r="NJ164" s="6"/>
      <c r="NK164" s="6"/>
      <c r="NL164" s="6"/>
      <c r="NM164" s="6"/>
      <c r="NN164" s="6"/>
      <c r="NO164" s="6"/>
      <c r="NP164" s="6"/>
      <c r="NQ164" s="6"/>
      <c r="NR164" s="6"/>
      <c r="NS164" s="6"/>
      <c r="NT164" s="6"/>
      <c r="NU164" s="6"/>
      <c r="NV164" s="6"/>
      <c r="NW164" s="6"/>
      <c r="NX164" s="6"/>
      <c r="NY164" s="6"/>
      <c r="NZ164" s="6"/>
      <c r="OA164" s="6"/>
      <c r="OB164" s="6"/>
      <c r="OC164" s="6"/>
      <c r="OD164" s="6"/>
      <c r="OE164" s="6"/>
      <c r="OF164" s="6"/>
      <c r="OG164" s="6"/>
      <c r="OH164" s="6"/>
      <c r="OI164" s="6"/>
      <c r="OJ164" s="6"/>
      <c r="OK164" s="6"/>
      <c r="OL164" s="6"/>
      <c r="OM164" s="6"/>
      <c r="ON164" s="6"/>
      <c r="OO164" s="6"/>
      <c r="OP164" s="6"/>
      <c r="OQ164" s="6"/>
      <c r="OR164" s="6"/>
      <c r="OS164" s="6"/>
      <c r="OT164" s="6"/>
      <c r="OU164" s="6"/>
      <c r="OV164" s="6"/>
      <c r="OW164" s="6"/>
      <c r="OX164" s="6"/>
      <c r="OY164" s="6"/>
      <c r="OZ164" s="6"/>
      <c r="PA164" s="6"/>
      <c r="PB164" s="6"/>
      <c r="PC164" s="6"/>
      <c r="PD164" s="6"/>
      <c r="PE164" s="6"/>
      <c r="PF164" s="6"/>
      <c r="PG164" s="6"/>
      <c r="PH164" s="6"/>
      <c r="PI164" s="6"/>
      <c r="PJ164" s="6"/>
      <c r="PK164" s="6"/>
      <c r="PL164" s="6"/>
      <c r="PM164" s="6"/>
      <c r="PN164" s="6"/>
      <c r="PO164" s="6"/>
      <c r="PP164" s="6"/>
      <c r="PQ164" s="6"/>
      <c r="PR164" s="6"/>
      <c r="PS164" s="6"/>
      <c r="PT164" s="6"/>
      <c r="PU164" s="6"/>
      <c r="PV164" s="6"/>
      <c r="PW164" s="6"/>
      <c r="PX164" s="6"/>
      <c r="PY164" s="6"/>
      <c r="PZ164" s="6"/>
      <c r="QA164" s="6"/>
      <c r="QB164" s="6"/>
      <c r="QC164" s="6"/>
      <c r="QD164" s="6"/>
      <c r="QE164" s="6"/>
      <c r="QF164" s="6"/>
      <c r="QG164" s="6"/>
      <c r="QH164" s="6"/>
      <c r="QI164" s="6"/>
      <c r="QJ164" s="6"/>
      <c r="QK164" s="6"/>
      <c r="QL164" s="6"/>
      <c r="QM164" s="6"/>
      <c r="QN164" s="6"/>
      <c r="QO164" s="6"/>
      <c r="QP164" s="6"/>
      <c r="QQ164" s="6"/>
      <c r="QR164" s="6"/>
      <c r="QS164" s="6"/>
      <c r="QT164" s="6"/>
      <c r="QU164" s="6"/>
      <c r="QV164" s="6"/>
      <c r="QW164" s="6"/>
      <c r="QX164" s="6"/>
      <c r="QY164" s="6"/>
      <c r="QZ164" s="6"/>
      <c r="RA164" s="6"/>
      <c r="RB164" s="6"/>
      <c r="RC164" s="6"/>
      <c r="RD164" s="6"/>
      <c r="RE164" s="6"/>
      <c r="RF164" s="6"/>
      <c r="RG164" s="6"/>
      <c r="RH164" s="6"/>
      <c r="RI164" s="6"/>
      <c r="RJ164" s="6"/>
      <c r="RK164" s="6"/>
      <c r="RL164" s="6"/>
      <c r="RM164" s="6"/>
      <c r="RN164" s="6"/>
      <c r="RO164" s="6"/>
      <c r="RP164" s="6"/>
      <c r="RQ164" s="6"/>
      <c r="RR164" s="6"/>
      <c r="RS164" s="6"/>
      <c r="RT164" s="6"/>
      <c r="RU164" s="6"/>
      <c r="RV164" s="6"/>
      <c r="RW164" s="6"/>
      <c r="RX164" s="6"/>
      <c r="RY164" s="6"/>
      <c r="RZ164" s="6"/>
      <c r="SA164" s="6"/>
      <c r="SB164" s="6"/>
      <c r="SC164" s="6"/>
      <c r="SD164" s="6"/>
      <c r="SE164" s="6"/>
      <c r="SF164" s="6"/>
      <c r="SG164" s="6"/>
      <c r="SH164" s="6"/>
      <c r="SI164" s="6"/>
      <c r="SJ164" s="6"/>
      <c r="SK164" s="6"/>
      <c r="SL164" s="6"/>
      <c r="SM164" s="6"/>
      <c r="SN164" s="6"/>
      <c r="SO164" s="6"/>
      <c r="SP164" s="6"/>
      <c r="SQ164" s="6"/>
      <c r="SR164" s="6"/>
      <c r="SS164" s="6"/>
      <c r="ST164" s="6"/>
      <c r="SU164" s="6"/>
      <c r="SV164" s="6"/>
      <c r="SW164" s="6"/>
      <c r="SX164" s="6"/>
      <c r="SY164" s="6"/>
      <c r="SZ164" s="6"/>
      <c r="TA164" s="6"/>
      <c r="TB164" s="6"/>
      <c r="TC164" s="6"/>
      <c r="TD164" s="6"/>
      <c r="TE164" s="6"/>
      <c r="TF164" s="6"/>
      <c r="TG164" s="6"/>
      <c r="TH164" s="6"/>
      <c r="TI164" s="6"/>
      <c r="TJ164" s="6"/>
      <c r="TK164" s="6"/>
      <c r="TL164" s="6"/>
      <c r="TM164" s="6"/>
      <c r="TN164" s="6"/>
      <c r="TO164" s="6"/>
      <c r="TP164" s="6"/>
      <c r="TQ164" s="6"/>
      <c r="TR164" s="6"/>
      <c r="TS164" s="6"/>
      <c r="TT164" s="6"/>
      <c r="TU164" s="6"/>
      <c r="TV164" s="6"/>
      <c r="TW164" s="6"/>
      <c r="TX164" s="6"/>
      <c r="TY164" s="6"/>
      <c r="TZ164" s="6"/>
      <c r="UA164" s="6"/>
      <c r="UB164" s="6"/>
      <c r="UC164" s="6"/>
      <c r="UD164" s="6"/>
      <c r="UE164" s="6"/>
      <c r="UF164" s="6"/>
      <c r="UG164" s="6"/>
      <c r="UH164" s="6"/>
      <c r="UI164" s="6"/>
      <c r="UJ164" s="6"/>
      <c r="UK164" s="6"/>
      <c r="UL164" s="6"/>
      <c r="UM164" s="6"/>
      <c r="UN164" s="6"/>
      <c r="UO164" s="6"/>
      <c r="UP164" s="6"/>
      <c r="UQ164" s="6"/>
      <c r="UR164" s="6"/>
      <c r="US164" s="6"/>
      <c r="UT164" s="6"/>
      <c r="UU164" s="6"/>
      <c r="UV164" s="6"/>
      <c r="UW164" s="6"/>
      <c r="UX164" s="6"/>
      <c r="UY164" s="6"/>
      <c r="UZ164" s="6"/>
      <c r="VA164" s="6"/>
      <c r="VB164" s="6"/>
      <c r="VC164" s="6"/>
      <c r="VD164" s="6"/>
      <c r="VE164" s="6"/>
      <c r="VF164" s="6"/>
      <c r="VG164" s="6"/>
      <c r="VH164" s="6"/>
      <c r="VI164" s="6"/>
      <c r="VJ164" s="6"/>
      <c r="VK164" s="6"/>
      <c r="VL164" s="6"/>
      <c r="VM164" s="6"/>
      <c r="VN164" s="6"/>
      <c r="VO164" s="6"/>
      <c r="VP164" s="6"/>
      <c r="VQ164" s="6"/>
      <c r="VR164" s="6"/>
      <c r="VS164" s="6"/>
      <c r="VT164" s="6"/>
      <c r="VU164" s="6"/>
      <c r="VV164" s="6"/>
      <c r="VW164" s="6"/>
      <c r="VX164" s="6"/>
      <c r="VY164" s="6"/>
      <c r="VZ164" s="6"/>
      <c r="WA164" s="6"/>
      <c r="WB164" s="6"/>
      <c r="WC164" s="6"/>
      <c r="WD164" s="6"/>
      <c r="WE164" s="6"/>
      <c r="WF164" s="6"/>
      <c r="WG164" s="6"/>
      <c r="WH164" s="6"/>
      <c r="WI164" s="6"/>
      <c r="WJ164" s="6"/>
      <c r="WK164" s="6"/>
      <c r="WL164" s="6"/>
      <c r="WM164" s="6"/>
      <c r="WN164" s="6"/>
      <c r="WO164" s="6"/>
      <c r="WP164" s="6"/>
      <c r="WQ164" s="6"/>
      <c r="WR164" s="6"/>
      <c r="WS164" s="6"/>
      <c r="WT164" s="6"/>
      <c r="WU164" s="6"/>
      <c r="WV164" s="6"/>
      <c r="WW164" s="6"/>
      <c r="WX164" s="6"/>
      <c r="WY164" s="6"/>
      <c r="WZ164" s="6"/>
      <c r="XA164" s="6"/>
      <c r="XB164" s="6"/>
      <c r="XC164" s="6"/>
      <c r="XD164" s="6"/>
      <c r="XE164" s="6"/>
      <c r="XF164" s="6"/>
      <c r="XG164" s="6"/>
      <c r="XH164" s="6"/>
      <c r="XI164" s="6"/>
      <c r="XJ164" s="6"/>
      <c r="XK164" s="6"/>
      <c r="XL164" s="6"/>
      <c r="XM164" s="6"/>
      <c r="XN164" s="6"/>
      <c r="XO164" s="6"/>
      <c r="XP164" s="6"/>
      <c r="XQ164" s="6"/>
      <c r="XR164" s="6"/>
      <c r="XS164" s="6"/>
      <c r="XT164" s="6"/>
      <c r="XU164" s="6"/>
      <c r="XV164" s="6"/>
      <c r="XW164" s="6"/>
      <c r="XX164" s="6"/>
      <c r="XY164" s="6"/>
      <c r="XZ164" s="6"/>
      <c r="YA164" s="6"/>
      <c r="YB164" s="6"/>
      <c r="YC164" s="6"/>
      <c r="YD164" s="6"/>
      <c r="YE164" s="6"/>
      <c r="YF164" s="6"/>
      <c r="YG164" s="6"/>
      <c r="YH164" s="6"/>
      <c r="YI164" s="6"/>
      <c r="YJ164" s="6"/>
      <c r="YK164" s="6"/>
      <c r="YL164" s="6"/>
      <c r="YM164" s="6"/>
      <c r="YN164" s="6"/>
      <c r="YO164" s="6"/>
      <c r="YP164" s="6"/>
      <c r="YQ164" s="6"/>
      <c r="YR164" s="6"/>
      <c r="YS164" s="6"/>
      <c r="YT164" s="6"/>
      <c r="YU164" s="6"/>
      <c r="YV164" s="6"/>
      <c r="YW164" s="6"/>
      <c r="YX164" s="6"/>
      <c r="YY164" s="6"/>
      <c r="YZ164" s="6"/>
      <c r="ZA164" s="6"/>
      <c r="ZB164" s="6"/>
      <c r="ZC164" s="6"/>
      <c r="ZD164" s="6"/>
      <c r="ZE164" s="6"/>
      <c r="ZF164" s="6"/>
      <c r="ZG164" s="6"/>
      <c r="ZH164" s="6"/>
      <c r="ZI164" s="6"/>
      <c r="ZJ164" s="6"/>
      <c r="ZK164" s="6"/>
      <c r="ZL164" s="6"/>
      <c r="ZM164" s="6"/>
    </row>
    <row r="165" spans="1:689" s="42" customFormat="1" ht="31.5">
      <c r="A165" s="10" t="s">
        <v>324</v>
      </c>
      <c r="B165" s="7" t="s">
        <v>325</v>
      </c>
      <c r="C165" s="16" t="s">
        <v>70</v>
      </c>
      <c r="D165" s="16">
        <v>1</v>
      </c>
      <c r="E165" s="66"/>
      <c r="F165" s="66">
        <f t="shared" si="2"/>
        <v>0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6"/>
      <c r="JF165" s="6"/>
      <c r="JG165" s="6"/>
      <c r="JH165" s="6"/>
      <c r="JI165" s="6"/>
      <c r="JJ165" s="6"/>
      <c r="JK165" s="6"/>
      <c r="JL165" s="6"/>
      <c r="JM165" s="6"/>
      <c r="JN165" s="6"/>
      <c r="JO165" s="6"/>
      <c r="JP165" s="6"/>
      <c r="JQ165" s="6"/>
      <c r="JR165" s="6"/>
      <c r="JS165" s="6"/>
      <c r="JT165" s="6"/>
      <c r="JU165" s="6"/>
      <c r="JV165" s="6"/>
      <c r="JW165" s="6"/>
      <c r="JX165" s="6"/>
      <c r="JY165" s="6"/>
      <c r="JZ165" s="6"/>
      <c r="KA165" s="6"/>
      <c r="KB165" s="6"/>
      <c r="KC165" s="6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6"/>
      <c r="KR165" s="6"/>
      <c r="KS165" s="6"/>
      <c r="KT165" s="6"/>
      <c r="KU165" s="6"/>
      <c r="KV165" s="6"/>
      <c r="KW165" s="6"/>
      <c r="KX165" s="6"/>
      <c r="KY165" s="6"/>
      <c r="KZ165" s="6"/>
      <c r="LA165" s="6"/>
      <c r="LB165" s="6"/>
      <c r="LC165" s="6"/>
      <c r="LD165" s="6"/>
      <c r="LE165" s="6"/>
      <c r="LF165" s="6"/>
      <c r="LG165" s="6"/>
      <c r="LH165" s="6"/>
      <c r="LI165" s="6"/>
      <c r="LJ165" s="6"/>
      <c r="LK165" s="6"/>
      <c r="LL165" s="6"/>
      <c r="LM165" s="6"/>
      <c r="LN165" s="6"/>
      <c r="LO165" s="6"/>
      <c r="LP165" s="6"/>
      <c r="LQ165" s="6"/>
      <c r="LR165" s="6"/>
      <c r="LS165" s="6"/>
      <c r="LT165" s="6"/>
      <c r="LU165" s="6"/>
      <c r="LV165" s="6"/>
      <c r="LW165" s="6"/>
      <c r="LX165" s="6"/>
      <c r="LY165" s="6"/>
      <c r="LZ165" s="6"/>
      <c r="MA165" s="6"/>
      <c r="MB165" s="6"/>
      <c r="MC165" s="6"/>
      <c r="MD165" s="6"/>
      <c r="ME165" s="6"/>
      <c r="MF165" s="6"/>
      <c r="MG165" s="6"/>
      <c r="MH165" s="6"/>
      <c r="MI165" s="6"/>
      <c r="MJ165" s="6"/>
      <c r="MK165" s="6"/>
      <c r="ML165" s="6"/>
      <c r="MM165" s="6"/>
      <c r="MN165" s="6"/>
      <c r="MO165" s="6"/>
      <c r="MP165" s="6"/>
      <c r="MQ165" s="6"/>
      <c r="MR165" s="6"/>
      <c r="MS165" s="6"/>
      <c r="MT165" s="6"/>
      <c r="MU165" s="6"/>
      <c r="MV165" s="6"/>
      <c r="MW165" s="6"/>
      <c r="MX165" s="6"/>
      <c r="MY165" s="6"/>
      <c r="MZ165" s="6"/>
      <c r="NA165" s="6"/>
      <c r="NB165" s="6"/>
      <c r="NC165" s="6"/>
      <c r="ND165" s="6"/>
      <c r="NE165" s="6"/>
      <c r="NF165" s="6"/>
      <c r="NG165" s="6"/>
      <c r="NH165" s="6"/>
      <c r="NI165" s="6"/>
      <c r="NJ165" s="6"/>
      <c r="NK165" s="6"/>
      <c r="NL165" s="6"/>
      <c r="NM165" s="6"/>
      <c r="NN165" s="6"/>
      <c r="NO165" s="6"/>
      <c r="NP165" s="6"/>
      <c r="NQ165" s="6"/>
      <c r="NR165" s="6"/>
      <c r="NS165" s="6"/>
      <c r="NT165" s="6"/>
      <c r="NU165" s="6"/>
      <c r="NV165" s="6"/>
      <c r="NW165" s="6"/>
      <c r="NX165" s="6"/>
      <c r="NY165" s="6"/>
      <c r="NZ165" s="6"/>
      <c r="OA165" s="6"/>
      <c r="OB165" s="6"/>
      <c r="OC165" s="6"/>
      <c r="OD165" s="6"/>
      <c r="OE165" s="6"/>
      <c r="OF165" s="6"/>
      <c r="OG165" s="6"/>
      <c r="OH165" s="6"/>
      <c r="OI165" s="6"/>
      <c r="OJ165" s="6"/>
      <c r="OK165" s="6"/>
      <c r="OL165" s="6"/>
      <c r="OM165" s="6"/>
      <c r="ON165" s="6"/>
      <c r="OO165" s="6"/>
      <c r="OP165" s="6"/>
      <c r="OQ165" s="6"/>
      <c r="OR165" s="6"/>
      <c r="OS165" s="6"/>
      <c r="OT165" s="6"/>
      <c r="OU165" s="6"/>
      <c r="OV165" s="6"/>
      <c r="OW165" s="6"/>
      <c r="OX165" s="6"/>
      <c r="OY165" s="6"/>
      <c r="OZ165" s="6"/>
      <c r="PA165" s="6"/>
      <c r="PB165" s="6"/>
      <c r="PC165" s="6"/>
      <c r="PD165" s="6"/>
      <c r="PE165" s="6"/>
      <c r="PF165" s="6"/>
      <c r="PG165" s="6"/>
      <c r="PH165" s="6"/>
      <c r="PI165" s="6"/>
      <c r="PJ165" s="6"/>
      <c r="PK165" s="6"/>
      <c r="PL165" s="6"/>
      <c r="PM165" s="6"/>
      <c r="PN165" s="6"/>
      <c r="PO165" s="6"/>
      <c r="PP165" s="6"/>
      <c r="PQ165" s="6"/>
      <c r="PR165" s="6"/>
      <c r="PS165" s="6"/>
      <c r="PT165" s="6"/>
      <c r="PU165" s="6"/>
      <c r="PV165" s="6"/>
      <c r="PW165" s="6"/>
      <c r="PX165" s="6"/>
      <c r="PY165" s="6"/>
      <c r="PZ165" s="6"/>
      <c r="QA165" s="6"/>
      <c r="QB165" s="6"/>
      <c r="QC165" s="6"/>
      <c r="QD165" s="6"/>
      <c r="QE165" s="6"/>
      <c r="QF165" s="6"/>
      <c r="QG165" s="6"/>
      <c r="QH165" s="6"/>
      <c r="QI165" s="6"/>
      <c r="QJ165" s="6"/>
      <c r="QK165" s="6"/>
      <c r="QL165" s="6"/>
      <c r="QM165" s="6"/>
      <c r="QN165" s="6"/>
      <c r="QO165" s="6"/>
      <c r="QP165" s="6"/>
      <c r="QQ165" s="6"/>
      <c r="QR165" s="6"/>
      <c r="QS165" s="6"/>
      <c r="QT165" s="6"/>
      <c r="QU165" s="6"/>
      <c r="QV165" s="6"/>
      <c r="QW165" s="6"/>
      <c r="QX165" s="6"/>
      <c r="QY165" s="6"/>
      <c r="QZ165" s="6"/>
      <c r="RA165" s="6"/>
      <c r="RB165" s="6"/>
      <c r="RC165" s="6"/>
      <c r="RD165" s="6"/>
      <c r="RE165" s="6"/>
      <c r="RF165" s="6"/>
      <c r="RG165" s="6"/>
      <c r="RH165" s="6"/>
      <c r="RI165" s="6"/>
      <c r="RJ165" s="6"/>
      <c r="RK165" s="6"/>
      <c r="RL165" s="6"/>
      <c r="RM165" s="6"/>
      <c r="RN165" s="6"/>
      <c r="RO165" s="6"/>
      <c r="RP165" s="6"/>
      <c r="RQ165" s="6"/>
      <c r="RR165" s="6"/>
      <c r="RS165" s="6"/>
      <c r="RT165" s="6"/>
      <c r="RU165" s="6"/>
      <c r="RV165" s="6"/>
      <c r="RW165" s="6"/>
      <c r="RX165" s="6"/>
      <c r="RY165" s="6"/>
      <c r="RZ165" s="6"/>
      <c r="SA165" s="6"/>
      <c r="SB165" s="6"/>
      <c r="SC165" s="6"/>
      <c r="SD165" s="6"/>
      <c r="SE165" s="6"/>
      <c r="SF165" s="6"/>
      <c r="SG165" s="6"/>
      <c r="SH165" s="6"/>
      <c r="SI165" s="6"/>
      <c r="SJ165" s="6"/>
      <c r="SK165" s="6"/>
      <c r="SL165" s="6"/>
      <c r="SM165" s="6"/>
      <c r="SN165" s="6"/>
      <c r="SO165" s="6"/>
      <c r="SP165" s="6"/>
      <c r="SQ165" s="6"/>
      <c r="SR165" s="6"/>
      <c r="SS165" s="6"/>
      <c r="ST165" s="6"/>
      <c r="SU165" s="6"/>
      <c r="SV165" s="6"/>
      <c r="SW165" s="6"/>
      <c r="SX165" s="6"/>
      <c r="SY165" s="6"/>
      <c r="SZ165" s="6"/>
      <c r="TA165" s="6"/>
      <c r="TB165" s="6"/>
      <c r="TC165" s="6"/>
      <c r="TD165" s="6"/>
      <c r="TE165" s="6"/>
      <c r="TF165" s="6"/>
      <c r="TG165" s="6"/>
      <c r="TH165" s="6"/>
      <c r="TI165" s="6"/>
      <c r="TJ165" s="6"/>
      <c r="TK165" s="6"/>
      <c r="TL165" s="6"/>
      <c r="TM165" s="6"/>
      <c r="TN165" s="6"/>
      <c r="TO165" s="6"/>
      <c r="TP165" s="6"/>
      <c r="TQ165" s="6"/>
      <c r="TR165" s="6"/>
      <c r="TS165" s="6"/>
      <c r="TT165" s="6"/>
      <c r="TU165" s="6"/>
      <c r="TV165" s="6"/>
      <c r="TW165" s="6"/>
      <c r="TX165" s="6"/>
      <c r="TY165" s="6"/>
      <c r="TZ165" s="6"/>
      <c r="UA165" s="6"/>
      <c r="UB165" s="6"/>
      <c r="UC165" s="6"/>
      <c r="UD165" s="6"/>
      <c r="UE165" s="6"/>
      <c r="UF165" s="6"/>
      <c r="UG165" s="6"/>
      <c r="UH165" s="6"/>
      <c r="UI165" s="6"/>
      <c r="UJ165" s="6"/>
      <c r="UK165" s="6"/>
      <c r="UL165" s="6"/>
      <c r="UM165" s="6"/>
      <c r="UN165" s="6"/>
      <c r="UO165" s="6"/>
      <c r="UP165" s="6"/>
      <c r="UQ165" s="6"/>
      <c r="UR165" s="6"/>
      <c r="US165" s="6"/>
      <c r="UT165" s="6"/>
      <c r="UU165" s="6"/>
      <c r="UV165" s="6"/>
      <c r="UW165" s="6"/>
      <c r="UX165" s="6"/>
      <c r="UY165" s="6"/>
      <c r="UZ165" s="6"/>
      <c r="VA165" s="6"/>
      <c r="VB165" s="6"/>
      <c r="VC165" s="6"/>
      <c r="VD165" s="6"/>
      <c r="VE165" s="6"/>
      <c r="VF165" s="6"/>
      <c r="VG165" s="6"/>
      <c r="VH165" s="6"/>
      <c r="VI165" s="6"/>
      <c r="VJ165" s="6"/>
      <c r="VK165" s="6"/>
      <c r="VL165" s="6"/>
      <c r="VM165" s="6"/>
      <c r="VN165" s="6"/>
      <c r="VO165" s="6"/>
      <c r="VP165" s="6"/>
      <c r="VQ165" s="6"/>
      <c r="VR165" s="6"/>
      <c r="VS165" s="6"/>
      <c r="VT165" s="6"/>
      <c r="VU165" s="6"/>
      <c r="VV165" s="6"/>
      <c r="VW165" s="6"/>
      <c r="VX165" s="6"/>
      <c r="VY165" s="6"/>
      <c r="VZ165" s="6"/>
      <c r="WA165" s="6"/>
      <c r="WB165" s="6"/>
      <c r="WC165" s="6"/>
      <c r="WD165" s="6"/>
      <c r="WE165" s="6"/>
      <c r="WF165" s="6"/>
      <c r="WG165" s="6"/>
      <c r="WH165" s="6"/>
      <c r="WI165" s="6"/>
      <c r="WJ165" s="6"/>
      <c r="WK165" s="6"/>
      <c r="WL165" s="6"/>
      <c r="WM165" s="6"/>
      <c r="WN165" s="6"/>
      <c r="WO165" s="6"/>
      <c r="WP165" s="6"/>
      <c r="WQ165" s="6"/>
      <c r="WR165" s="6"/>
      <c r="WS165" s="6"/>
      <c r="WT165" s="6"/>
      <c r="WU165" s="6"/>
      <c r="WV165" s="6"/>
      <c r="WW165" s="6"/>
      <c r="WX165" s="6"/>
      <c r="WY165" s="6"/>
      <c r="WZ165" s="6"/>
      <c r="XA165" s="6"/>
      <c r="XB165" s="6"/>
      <c r="XC165" s="6"/>
      <c r="XD165" s="6"/>
      <c r="XE165" s="6"/>
      <c r="XF165" s="6"/>
      <c r="XG165" s="6"/>
      <c r="XH165" s="6"/>
      <c r="XI165" s="6"/>
      <c r="XJ165" s="6"/>
      <c r="XK165" s="6"/>
      <c r="XL165" s="6"/>
      <c r="XM165" s="6"/>
      <c r="XN165" s="6"/>
      <c r="XO165" s="6"/>
      <c r="XP165" s="6"/>
      <c r="XQ165" s="6"/>
      <c r="XR165" s="6"/>
      <c r="XS165" s="6"/>
      <c r="XT165" s="6"/>
      <c r="XU165" s="6"/>
      <c r="XV165" s="6"/>
      <c r="XW165" s="6"/>
      <c r="XX165" s="6"/>
      <c r="XY165" s="6"/>
      <c r="XZ165" s="6"/>
      <c r="YA165" s="6"/>
      <c r="YB165" s="6"/>
      <c r="YC165" s="6"/>
      <c r="YD165" s="6"/>
      <c r="YE165" s="6"/>
      <c r="YF165" s="6"/>
      <c r="YG165" s="6"/>
      <c r="YH165" s="6"/>
      <c r="YI165" s="6"/>
      <c r="YJ165" s="6"/>
      <c r="YK165" s="6"/>
      <c r="YL165" s="6"/>
      <c r="YM165" s="6"/>
      <c r="YN165" s="6"/>
      <c r="YO165" s="6"/>
      <c r="YP165" s="6"/>
      <c r="YQ165" s="6"/>
      <c r="YR165" s="6"/>
      <c r="YS165" s="6"/>
      <c r="YT165" s="6"/>
      <c r="YU165" s="6"/>
      <c r="YV165" s="6"/>
      <c r="YW165" s="6"/>
      <c r="YX165" s="6"/>
      <c r="YY165" s="6"/>
      <c r="YZ165" s="6"/>
      <c r="ZA165" s="6"/>
      <c r="ZB165" s="6"/>
      <c r="ZC165" s="6"/>
      <c r="ZD165" s="6"/>
      <c r="ZE165" s="6"/>
      <c r="ZF165" s="6"/>
      <c r="ZG165" s="6"/>
      <c r="ZH165" s="6"/>
      <c r="ZI165" s="6"/>
      <c r="ZJ165" s="6"/>
      <c r="ZK165" s="6"/>
      <c r="ZL165" s="6"/>
      <c r="ZM165" s="6"/>
    </row>
    <row r="166" spans="1:689" s="42" customFormat="1" ht="31.5">
      <c r="A166" s="10" t="s">
        <v>326</v>
      </c>
      <c r="B166" s="7" t="s">
        <v>327</v>
      </c>
      <c r="C166" s="16" t="s">
        <v>12</v>
      </c>
      <c r="D166" s="16">
        <v>1</v>
      </c>
      <c r="E166" s="66"/>
      <c r="F166" s="66">
        <f t="shared" si="2"/>
        <v>0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  <c r="IW166" s="6"/>
      <c r="IX166" s="6"/>
      <c r="IY166" s="6"/>
      <c r="IZ166" s="6"/>
      <c r="JA166" s="6"/>
      <c r="JB166" s="6"/>
      <c r="JC166" s="6"/>
      <c r="JD166" s="6"/>
      <c r="JE166" s="6"/>
      <c r="JF166" s="6"/>
      <c r="JG166" s="6"/>
      <c r="JH166" s="6"/>
      <c r="JI166" s="6"/>
      <c r="JJ166" s="6"/>
      <c r="JK166" s="6"/>
      <c r="JL166" s="6"/>
      <c r="JM166" s="6"/>
      <c r="JN166" s="6"/>
      <c r="JO166" s="6"/>
      <c r="JP166" s="6"/>
      <c r="JQ166" s="6"/>
      <c r="JR166" s="6"/>
      <c r="JS166" s="6"/>
      <c r="JT166" s="6"/>
      <c r="JU166" s="6"/>
      <c r="JV166" s="6"/>
      <c r="JW166" s="6"/>
      <c r="JX166" s="6"/>
      <c r="JY166" s="6"/>
      <c r="JZ166" s="6"/>
      <c r="KA166" s="6"/>
      <c r="KB166" s="6"/>
      <c r="KC166" s="6"/>
      <c r="KD166" s="6"/>
      <c r="KE166" s="6"/>
      <c r="KF166" s="6"/>
      <c r="KG166" s="6"/>
      <c r="KH166" s="6"/>
      <c r="KI166" s="6"/>
      <c r="KJ166" s="6"/>
      <c r="KK166" s="6"/>
      <c r="KL166" s="6"/>
      <c r="KM166" s="6"/>
      <c r="KN166" s="6"/>
      <c r="KO166" s="6"/>
      <c r="KP166" s="6"/>
      <c r="KQ166" s="6"/>
      <c r="KR166" s="6"/>
      <c r="KS166" s="6"/>
      <c r="KT166" s="6"/>
      <c r="KU166" s="6"/>
      <c r="KV166" s="6"/>
      <c r="KW166" s="6"/>
      <c r="KX166" s="6"/>
      <c r="KY166" s="6"/>
      <c r="KZ166" s="6"/>
      <c r="LA166" s="6"/>
      <c r="LB166" s="6"/>
      <c r="LC166" s="6"/>
      <c r="LD166" s="6"/>
      <c r="LE166" s="6"/>
      <c r="LF166" s="6"/>
      <c r="LG166" s="6"/>
      <c r="LH166" s="6"/>
      <c r="LI166" s="6"/>
      <c r="LJ166" s="6"/>
      <c r="LK166" s="6"/>
      <c r="LL166" s="6"/>
      <c r="LM166" s="6"/>
      <c r="LN166" s="6"/>
      <c r="LO166" s="6"/>
      <c r="LP166" s="6"/>
      <c r="LQ166" s="6"/>
      <c r="LR166" s="6"/>
      <c r="LS166" s="6"/>
      <c r="LT166" s="6"/>
      <c r="LU166" s="6"/>
      <c r="LV166" s="6"/>
      <c r="LW166" s="6"/>
      <c r="LX166" s="6"/>
      <c r="LY166" s="6"/>
      <c r="LZ166" s="6"/>
      <c r="MA166" s="6"/>
      <c r="MB166" s="6"/>
      <c r="MC166" s="6"/>
      <c r="MD166" s="6"/>
      <c r="ME166" s="6"/>
      <c r="MF166" s="6"/>
      <c r="MG166" s="6"/>
      <c r="MH166" s="6"/>
      <c r="MI166" s="6"/>
      <c r="MJ166" s="6"/>
      <c r="MK166" s="6"/>
      <c r="ML166" s="6"/>
      <c r="MM166" s="6"/>
      <c r="MN166" s="6"/>
      <c r="MO166" s="6"/>
      <c r="MP166" s="6"/>
      <c r="MQ166" s="6"/>
      <c r="MR166" s="6"/>
      <c r="MS166" s="6"/>
      <c r="MT166" s="6"/>
      <c r="MU166" s="6"/>
      <c r="MV166" s="6"/>
      <c r="MW166" s="6"/>
      <c r="MX166" s="6"/>
      <c r="MY166" s="6"/>
      <c r="MZ166" s="6"/>
      <c r="NA166" s="6"/>
      <c r="NB166" s="6"/>
      <c r="NC166" s="6"/>
      <c r="ND166" s="6"/>
      <c r="NE166" s="6"/>
      <c r="NF166" s="6"/>
      <c r="NG166" s="6"/>
      <c r="NH166" s="6"/>
      <c r="NI166" s="6"/>
      <c r="NJ166" s="6"/>
      <c r="NK166" s="6"/>
      <c r="NL166" s="6"/>
      <c r="NM166" s="6"/>
      <c r="NN166" s="6"/>
      <c r="NO166" s="6"/>
      <c r="NP166" s="6"/>
      <c r="NQ166" s="6"/>
      <c r="NR166" s="6"/>
      <c r="NS166" s="6"/>
      <c r="NT166" s="6"/>
      <c r="NU166" s="6"/>
      <c r="NV166" s="6"/>
      <c r="NW166" s="6"/>
      <c r="NX166" s="6"/>
      <c r="NY166" s="6"/>
      <c r="NZ166" s="6"/>
      <c r="OA166" s="6"/>
      <c r="OB166" s="6"/>
      <c r="OC166" s="6"/>
      <c r="OD166" s="6"/>
      <c r="OE166" s="6"/>
      <c r="OF166" s="6"/>
      <c r="OG166" s="6"/>
      <c r="OH166" s="6"/>
      <c r="OI166" s="6"/>
      <c r="OJ166" s="6"/>
      <c r="OK166" s="6"/>
      <c r="OL166" s="6"/>
      <c r="OM166" s="6"/>
      <c r="ON166" s="6"/>
      <c r="OO166" s="6"/>
      <c r="OP166" s="6"/>
      <c r="OQ166" s="6"/>
      <c r="OR166" s="6"/>
      <c r="OS166" s="6"/>
      <c r="OT166" s="6"/>
      <c r="OU166" s="6"/>
      <c r="OV166" s="6"/>
      <c r="OW166" s="6"/>
      <c r="OX166" s="6"/>
      <c r="OY166" s="6"/>
      <c r="OZ166" s="6"/>
      <c r="PA166" s="6"/>
      <c r="PB166" s="6"/>
      <c r="PC166" s="6"/>
      <c r="PD166" s="6"/>
      <c r="PE166" s="6"/>
      <c r="PF166" s="6"/>
      <c r="PG166" s="6"/>
      <c r="PH166" s="6"/>
      <c r="PI166" s="6"/>
      <c r="PJ166" s="6"/>
      <c r="PK166" s="6"/>
      <c r="PL166" s="6"/>
      <c r="PM166" s="6"/>
      <c r="PN166" s="6"/>
      <c r="PO166" s="6"/>
      <c r="PP166" s="6"/>
      <c r="PQ166" s="6"/>
      <c r="PR166" s="6"/>
      <c r="PS166" s="6"/>
      <c r="PT166" s="6"/>
      <c r="PU166" s="6"/>
      <c r="PV166" s="6"/>
      <c r="PW166" s="6"/>
      <c r="PX166" s="6"/>
      <c r="PY166" s="6"/>
      <c r="PZ166" s="6"/>
      <c r="QA166" s="6"/>
      <c r="QB166" s="6"/>
      <c r="QC166" s="6"/>
      <c r="QD166" s="6"/>
      <c r="QE166" s="6"/>
      <c r="QF166" s="6"/>
      <c r="QG166" s="6"/>
      <c r="QH166" s="6"/>
      <c r="QI166" s="6"/>
      <c r="QJ166" s="6"/>
      <c r="QK166" s="6"/>
      <c r="QL166" s="6"/>
      <c r="QM166" s="6"/>
      <c r="QN166" s="6"/>
      <c r="QO166" s="6"/>
      <c r="QP166" s="6"/>
      <c r="QQ166" s="6"/>
      <c r="QR166" s="6"/>
      <c r="QS166" s="6"/>
      <c r="QT166" s="6"/>
      <c r="QU166" s="6"/>
      <c r="QV166" s="6"/>
      <c r="QW166" s="6"/>
      <c r="QX166" s="6"/>
      <c r="QY166" s="6"/>
      <c r="QZ166" s="6"/>
      <c r="RA166" s="6"/>
      <c r="RB166" s="6"/>
      <c r="RC166" s="6"/>
      <c r="RD166" s="6"/>
      <c r="RE166" s="6"/>
      <c r="RF166" s="6"/>
      <c r="RG166" s="6"/>
      <c r="RH166" s="6"/>
      <c r="RI166" s="6"/>
      <c r="RJ166" s="6"/>
      <c r="RK166" s="6"/>
      <c r="RL166" s="6"/>
      <c r="RM166" s="6"/>
      <c r="RN166" s="6"/>
      <c r="RO166" s="6"/>
      <c r="RP166" s="6"/>
      <c r="RQ166" s="6"/>
      <c r="RR166" s="6"/>
      <c r="RS166" s="6"/>
      <c r="RT166" s="6"/>
      <c r="RU166" s="6"/>
      <c r="RV166" s="6"/>
      <c r="RW166" s="6"/>
      <c r="RX166" s="6"/>
      <c r="RY166" s="6"/>
      <c r="RZ166" s="6"/>
      <c r="SA166" s="6"/>
      <c r="SB166" s="6"/>
      <c r="SC166" s="6"/>
      <c r="SD166" s="6"/>
      <c r="SE166" s="6"/>
      <c r="SF166" s="6"/>
      <c r="SG166" s="6"/>
      <c r="SH166" s="6"/>
      <c r="SI166" s="6"/>
      <c r="SJ166" s="6"/>
      <c r="SK166" s="6"/>
      <c r="SL166" s="6"/>
      <c r="SM166" s="6"/>
      <c r="SN166" s="6"/>
      <c r="SO166" s="6"/>
      <c r="SP166" s="6"/>
      <c r="SQ166" s="6"/>
      <c r="SR166" s="6"/>
      <c r="SS166" s="6"/>
      <c r="ST166" s="6"/>
      <c r="SU166" s="6"/>
      <c r="SV166" s="6"/>
      <c r="SW166" s="6"/>
      <c r="SX166" s="6"/>
      <c r="SY166" s="6"/>
      <c r="SZ166" s="6"/>
      <c r="TA166" s="6"/>
      <c r="TB166" s="6"/>
      <c r="TC166" s="6"/>
      <c r="TD166" s="6"/>
      <c r="TE166" s="6"/>
      <c r="TF166" s="6"/>
      <c r="TG166" s="6"/>
      <c r="TH166" s="6"/>
      <c r="TI166" s="6"/>
      <c r="TJ166" s="6"/>
      <c r="TK166" s="6"/>
      <c r="TL166" s="6"/>
      <c r="TM166" s="6"/>
      <c r="TN166" s="6"/>
      <c r="TO166" s="6"/>
      <c r="TP166" s="6"/>
      <c r="TQ166" s="6"/>
      <c r="TR166" s="6"/>
      <c r="TS166" s="6"/>
      <c r="TT166" s="6"/>
      <c r="TU166" s="6"/>
      <c r="TV166" s="6"/>
      <c r="TW166" s="6"/>
      <c r="TX166" s="6"/>
      <c r="TY166" s="6"/>
      <c r="TZ166" s="6"/>
      <c r="UA166" s="6"/>
      <c r="UB166" s="6"/>
      <c r="UC166" s="6"/>
      <c r="UD166" s="6"/>
      <c r="UE166" s="6"/>
      <c r="UF166" s="6"/>
      <c r="UG166" s="6"/>
      <c r="UH166" s="6"/>
      <c r="UI166" s="6"/>
      <c r="UJ166" s="6"/>
      <c r="UK166" s="6"/>
      <c r="UL166" s="6"/>
      <c r="UM166" s="6"/>
      <c r="UN166" s="6"/>
      <c r="UO166" s="6"/>
      <c r="UP166" s="6"/>
      <c r="UQ166" s="6"/>
      <c r="UR166" s="6"/>
      <c r="US166" s="6"/>
      <c r="UT166" s="6"/>
      <c r="UU166" s="6"/>
      <c r="UV166" s="6"/>
      <c r="UW166" s="6"/>
      <c r="UX166" s="6"/>
      <c r="UY166" s="6"/>
      <c r="UZ166" s="6"/>
      <c r="VA166" s="6"/>
      <c r="VB166" s="6"/>
      <c r="VC166" s="6"/>
      <c r="VD166" s="6"/>
      <c r="VE166" s="6"/>
      <c r="VF166" s="6"/>
      <c r="VG166" s="6"/>
      <c r="VH166" s="6"/>
      <c r="VI166" s="6"/>
      <c r="VJ166" s="6"/>
      <c r="VK166" s="6"/>
      <c r="VL166" s="6"/>
      <c r="VM166" s="6"/>
      <c r="VN166" s="6"/>
      <c r="VO166" s="6"/>
      <c r="VP166" s="6"/>
      <c r="VQ166" s="6"/>
      <c r="VR166" s="6"/>
      <c r="VS166" s="6"/>
      <c r="VT166" s="6"/>
      <c r="VU166" s="6"/>
      <c r="VV166" s="6"/>
      <c r="VW166" s="6"/>
      <c r="VX166" s="6"/>
      <c r="VY166" s="6"/>
      <c r="VZ166" s="6"/>
      <c r="WA166" s="6"/>
      <c r="WB166" s="6"/>
      <c r="WC166" s="6"/>
      <c r="WD166" s="6"/>
      <c r="WE166" s="6"/>
      <c r="WF166" s="6"/>
      <c r="WG166" s="6"/>
      <c r="WH166" s="6"/>
      <c r="WI166" s="6"/>
      <c r="WJ166" s="6"/>
      <c r="WK166" s="6"/>
      <c r="WL166" s="6"/>
      <c r="WM166" s="6"/>
      <c r="WN166" s="6"/>
      <c r="WO166" s="6"/>
      <c r="WP166" s="6"/>
      <c r="WQ166" s="6"/>
      <c r="WR166" s="6"/>
      <c r="WS166" s="6"/>
      <c r="WT166" s="6"/>
      <c r="WU166" s="6"/>
      <c r="WV166" s="6"/>
      <c r="WW166" s="6"/>
      <c r="WX166" s="6"/>
      <c r="WY166" s="6"/>
      <c r="WZ166" s="6"/>
      <c r="XA166" s="6"/>
      <c r="XB166" s="6"/>
      <c r="XC166" s="6"/>
      <c r="XD166" s="6"/>
      <c r="XE166" s="6"/>
      <c r="XF166" s="6"/>
      <c r="XG166" s="6"/>
      <c r="XH166" s="6"/>
      <c r="XI166" s="6"/>
      <c r="XJ166" s="6"/>
      <c r="XK166" s="6"/>
      <c r="XL166" s="6"/>
      <c r="XM166" s="6"/>
      <c r="XN166" s="6"/>
      <c r="XO166" s="6"/>
      <c r="XP166" s="6"/>
      <c r="XQ166" s="6"/>
      <c r="XR166" s="6"/>
      <c r="XS166" s="6"/>
      <c r="XT166" s="6"/>
      <c r="XU166" s="6"/>
      <c r="XV166" s="6"/>
      <c r="XW166" s="6"/>
      <c r="XX166" s="6"/>
      <c r="XY166" s="6"/>
      <c r="XZ166" s="6"/>
      <c r="YA166" s="6"/>
      <c r="YB166" s="6"/>
      <c r="YC166" s="6"/>
      <c r="YD166" s="6"/>
      <c r="YE166" s="6"/>
      <c r="YF166" s="6"/>
      <c r="YG166" s="6"/>
      <c r="YH166" s="6"/>
      <c r="YI166" s="6"/>
      <c r="YJ166" s="6"/>
      <c r="YK166" s="6"/>
      <c r="YL166" s="6"/>
      <c r="YM166" s="6"/>
      <c r="YN166" s="6"/>
      <c r="YO166" s="6"/>
      <c r="YP166" s="6"/>
      <c r="YQ166" s="6"/>
      <c r="YR166" s="6"/>
      <c r="YS166" s="6"/>
      <c r="YT166" s="6"/>
      <c r="YU166" s="6"/>
      <c r="YV166" s="6"/>
      <c r="YW166" s="6"/>
      <c r="YX166" s="6"/>
      <c r="YY166" s="6"/>
      <c r="YZ166" s="6"/>
      <c r="ZA166" s="6"/>
      <c r="ZB166" s="6"/>
      <c r="ZC166" s="6"/>
      <c r="ZD166" s="6"/>
      <c r="ZE166" s="6"/>
      <c r="ZF166" s="6"/>
      <c r="ZG166" s="6"/>
      <c r="ZH166" s="6"/>
      <c r="ZI166" s="6"/>
      <c r="ZJ166" s="6"/>
      <c r="ZK166" s="6"/>
      <c r="ZL166" s="6"/>
      <c r="ZM166" s="6"/>
    </row>
    <row r="167" spans="1:689" s="42" customFormat="1" ht="31.5">
      <c r="A167" s="10" t="s">
        <v>328</v>
      </c>
      <c r="B167" s="7" t="s">
        <v>329</v>
      </c>
      <c r="C167" s="16" t="s">
        <v>70</v>
      </c>
      <c r="D167" s="16">
        <v>1</v>
      </c>
      <c r="E167" s="66"/>
      <c r="F167" s="66">
        <f t="shared" si="2"/>
        <v>0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  <c r="IW167" s="6"/>
      <c r="IX167" s="6"/>
      <c r="IY167" s="6"/>
      <c r="IZ167" s="6"/>
      <c r="JA167" s="6"/>
      <c r="JB167" s="6"/>
      <c r="JC167" s="6"/>
      <c r="JD167" s="6"/>
      <c r="JE167" s="6"/>
      <c r="JF167" s="6"/>
      <c r="JG167" s="6"/>
      <c r="JH167" s="6"/>
      <c r="JI167" s="6"/>
      <c r="JJ167" s="6"/>
      <c r="JK167" s="6"/>
      <c r="JL167" s="6"/>
      <c r="JM167" s="6"/>
      <c r="JN167" s="6"/>
      <c r="JO167" s="6"/>
      <c r="JP167" s="6"/>
      <c r="JQ167" s="6"/>
      <c r="JR167" s="6"/>
      <c r="JS167" s="6"/>
      <c r="JT167" s="6"/>
      <c r="JU167" s="6"/>
      <c r="JV167" s="6"/>
      <c r="JW167" s="6"/>
      <c r="JX167" s="6"/>
      <c r="JY167" s="6"/>
      <c r="JZ167" s="6"/>
      <c r="KA167" s="6"/>
      <c r="KB167" s="6"/>
      <c r="KC167" s="6"/>
      <c r="KD167" s="6"/>
      <c r="KE167" s="6"/>
      <c r="KF167" s="6"/>
      <c r="KG167" s="6"/>
      <c r="KH167" s="6"/>
      <c r="KI167" s="6"/>
      <c r="KJ167" s="6"/>
      <c r="KK167" s="6"/>
      <c r="KL167" s="6"/>
      <c r="KM167" s="6"/>
      <c r="KN167" s="6"/>
      <c r="KO167" s="6"/>
      <c r="KP167" s="6"/>
      <c r="KQ167" s="6"/>
      <c r="KR167" s="6"/>
      <c r="KS167" s="6"/>
      <c r="KT167" s="6"/>
      <c r="KU167" s="6"/>
      <c r="KV167" s="6"/>
      <c r="KW167" s="6"/>
      <c r="KX167" s="6"/>
      <c r="KY167" s="6"/>
      <c r="KZ167" s="6"/>
      <c r="LA167" s="6"/>
      <c r="LB167" s="6"/>
      <c r="LC167" s="6"/>
      <c r="LD167" s="6"/>
      <c r="LE167" s="6"/>
      <c r="LF167" s="6"/>
      <c r="LG167" s="6"/>
      <c r="LH167" s="6"/>
      <c r="LI167" s="6"/>
      <c r="LJ167" s="6"/>
      <c r="LK167" s="6"/>
      <c r="LL167" s="6"/>
      <c r="LM167" s="6"/>
      <c r="LN167" s="6"/>
      <c r="LO167" s="6"/>
      <c r="LP167" s="6"/>
      <c r="LQ167" s="6"/>
      <c r="LR167" s="6"/>
      <c r="LS167" s="6"/>
      <c r="LT167" s="6"/>
      <c r="LU167" s="6"/>
      <c r="LV167" s="6"/>
      <c r="LW167" s="6"/>
      <c r="LX167" s="6"/>
      <c r="LY167" s="6"/>
      <c r="LZ167" s="6"/>
      <c r="MA167" s="6"/>
      <c r="MB167" s="6"/>
      <c r="MC167" s="6"/>
      <c r="MD167" s="6"/>
      <c r="ME167" s="6"/>
      <c r="MF167" s="6"/>
      <c r="MG167" s="6"/>
      <c r="MH167" s="6"/>
      <c r="MI167" s="6"/>
      <c r="MJ167" s="6"/>
      <c r="MK167" s="6"/>
      <c r="ML167" s="6"/>
      <c r="MM167" s="6"/>
      <c r="MN167" s="6"/>
      <c r="MO167" s="6"/>
      <c r="MP167" s="6"/>
      <c r="MQ167" s="6"/>
      <c r="MR167" s="6"/>
      <c r="MS167" s="6"/>
      <c r="MT167" s="6"/>
      <c r="MU167" s="6"/>
      <c r="MV167" s="6"/>
      <c r="MW167" s="6"/>
      <c r="MX167" s="6"/>
      <c r="MY167" s="6"/>
      <c r="MZ167" s="6"/>
      <c r="NA167" s="6"/>
      <c r="NB167" s="6"/>
      <c r="NC167" s="6"/>
      <c r="ND167" s="6"/>
      <c r="NE167" s="6"/>
      <c r="NF167" s="6"/>
      <c r="NG167" s="6"/>
      <c r="NH167" s="6"/>
      <c r="NI167" s="6"/>
      <c r="NJ167" s="6"/>
      <c r="NK167" s="6"/>
      <c r="NL167" s="6"/>
      <c r="NM167" s="6"/>
      <c r="NN167" s="6"/>
      <c r="NO167" s="6"/>
      <c r="NP167" s="6"/>
      <c r="NQ167" s="6"/>
      <c r="NR167" s="6"/>
      <c r="NS167" s="6"/>
      <c r="NT167" s="6"/>
      <c r="NU167" s="6"/>
      <c r="NV167" s="6"/>
      <c r="NW167" s="6"/>
      <c r="NX167" s="6"/>
      <c r="NY167" s="6"/>
      <c r="NZ167" s="6"/>
      <c r="OA167" s="6"/>
      <c r="OB167" s="6"/>
      <c r="OC167" s="6"/>
      <c r="OD167" s="6"/>
      <c r="OE167" s="6"/>
      <c r="OF167" s="6"/>
      <c r="OG167" s="6"/>
      <c r="OH167" s="6"/>
      <c r="OI167" s="6"/>
      <c r="OJ167" s="6"/>
      <c r="OK167" s="6"/>
      <c r="OL167" s="6"/>
      <c r="OM167" s="6"/>
      <c r="ON167" s="6"/>
      <c r="OO167" s="6"/>
      <c r="OP167" s="6"/>
      <c r="OQ167" s="6"/>
      <c r="OR167" s="6"/>
      <c r="OS167" s="6"/>
      <c r="OT167" s="6"/>
      <c r="OU167" s="6"/>
      <c r="OV167" s="6"/>
      <c r="OW167" s="6"/>
      <c r="OX167" s="6"/>
      <c r="OY167" s="6"/>
      <c r="OZ167" s="6"/>
      <c r="PA167" s="6"/>
      <c r="PB167" s="6"/>
      <c r="PC167" s="6"/>
      <c r="PD167" s="6"/>
      <c r="PE167" s="6"/>
      <c r="PF167" s="6"/>
      <c r="PG167" s="6"/>
      <c r="PH167" s="6"/>
      <c r="PI167" s="6"/>
      <c r="PJ167" s="6"/>
      <c r="PK167" s="6"/>
      <c r="PL167" s="6"/>
      <c r="PM167" s="6"/>
      <c r="PN167" s="6"/>
      <c r="PO167" s="6"/>
      <c r="PP167" s="6"/>
      <c r="PQ167" s="6"/>
      <c r="PR167" s="6"/>
      <c r="PS167" s="6"/>
      <c r="PT167" s="6"/>
      <c r="PU167" s="6"/>
      <c r="PV167" s="6"/>
      <c r="PW167" s="6"/>
      <c r="PX167" s="6"/>
      <c r="PY167" s="6"/>
      <c r="PZ167" s="6"/>
      <c r="QA167" s="6"/>
      <c r="QB167" s="6"/>
      <c r="QC167" s="6"/>
      <c r="QD167" s="6"/>
      <c r="QE167" s="6"/>
      <c r="QF167" s="6"/>
      <c r="QG167" s="6"/>
      <c r="QH167" s="6"/>
      <c r="QI167" s="6"/>
      <c r="QJ167" s="6"/>
      <c r="QK167" s="6"/>
      <c r="QL167" s="6"/>
      <c r="QM167" s="6"/>
      <c r="QN167" s="6"/>
      <c r="QO167" s="6"/>
      <c r="QP167" s="6"/>
      <c r="QQ167" s="6"/>
      <c r="QR167" s="6"/>
      <c r="QS167" s="6"/>
      <c r="QT167" s="6"/>
      <c r="QU167" s="6"/>
      <c r="QV167" s="6"/>
      <c r="QW167" s="6"/>
      <c r="QX167" s="6"/>
      <c r="QY167" s="6"/>
      <c r="QZ167" s="6"/>
      <c r="RA167" s="6"/>
      <c r="RB167" s="6"/>
      <c r="RC167" s="6"/>
      <c r="RD167" s="6"/>
      <c r="RE167" s="6"/>
      <c r="RF167" s="6"/>
      <c r="RG167" s="6"/>
      <c r="RH167" s="6"/>
      <c r="RI167" s="6"/>
      <c r="RJ167" s="6"/>
      <c r="RK167" s="6"/>
      <c r="RL167" s="6"/>
      <c r="RM167" s="6"/>
      <c r="RN167" s="6"/>
      <c r="RO167" s="6"/>
      <c r="RP167" s="6"/>
      <c r="RQ167" s="6"/>
      <c r="RR167" s="6"/>
      <c r="RS167" s="6"/>
      <c r="RT167" s="6"/>
      <c r="RU167" s="6"/>
      <c r="RV167" s="6"/>
      <c r="RW167" s="6"/>
      <c r="RX167" s="6"/>
      <c r="RY167" s="6"/>
      <c r="RZ167" s="6"/>
      <c r="SA167" s="6"/>
      <c r="SB167" s="6"/>
      <c r="SC167" s="6"/>
      <c r="SD167" s="6"/>
      <c r="SE167" s="6"/>
      <c r="SF167" s="6"/>
      <c r="SG167" s="6"/>
      <c r="SH167" s="6"/>
      <c r="SI167" s="6"/>
      <c r="SJ167" s="6"/>
      <c r="SK167" s="6"/>
      <c r="SL167" s="6"/>
      <c r="SM167" s="6"/>
      <c r="SN167" s="6"/>
      <c r="SO167" s="6"/>
      <c r="SP167" s="6"/>
      <c r="SQ167" s="6"/>
      <c r="SR167" s="6"/>
      <c r="SS167" s="6"/>
      <c r="ST167" s="6"/>
      <c r="SU167" s="6"/>
      <c r="SV167" s="6"/>
      <c r="SW167" s="6"/>
      <c r="SX167" s="6"/>
      <c r="SY167" s="6"/>
      <c r="SZ167" s="6"/>
      <c r="TA167" s="6"/>
      <c r="TB167" s="6"/>
      <c r="TC167" s="6"/>
      <c r="TD167" s="6"/>
      <c r="TE167" s="6"/>
      <c r="TF167" s="6"/>
      <c r="TG167" s="6"/>
      <c r="TH167" s="6"/>
      <c r="TI167" s="6"/>
      <c r="TJ167" s="6"/>
      <c r="TK167" s="6"/>
      <c r="TL167" s="6"/>
      <c r="TM167" s="6"/>
      <c r="TN167" s="6"/>
      <c r="TO167" s="6"/>
      <c r="TP167" s="6"/>
      <c r="TQ167" s="6"/>
      <c r="TR167" s="6"/>
      <c r="TS167" s="6"/>
      <c r="TT167" s="6"/>
      <c r="TU167" s="6"/>
      <c r="TV167" s="6"/>
      <c r="TW167" s="6"/>
      <c r="TX167" s="6"/>
      <c r="TY167" s="6"/>
      <c r="TZ167" s="6"/>
      <c r="UA167" s="6"/>
      <c r="UB167" s="6"/>
      <c r="UC167" s="6"/>
      <c r="UD167" s="6"/>
      <c r="UE167" s="6"/>
      <c r="UF167" s="6"/>
      <c r="UG167" s="6"/>
      <c r="UH167" s="6"/>
      <c r="UI167" s="6"/>
      <c r="UJ167" s="6"/>
      <c r="UK167" s="6"/>
      <c r="UL167" s="6"/>
      <c r="UM167" s="6"/>
      <c r="UN167" s="6"/>
      <c r="UO167" s="6"/>
      <c r="UP167" s="6"/>
      <c r="UQ167" s="6"/>
      <c r="UR167" s="6"/>
      <c r="US167" s="6"/>
      <c r="UT167" s="6"/>
      <c r="UU167" s="6"/>
      <c r="UV167" s="6"/>
      <c r="UW167" s="6"/>
      <c r="UX167" s="6"/>
      <c r="UY167" s="6"/>
      <c r="UZ167" s="6"/>
      <c r="VA167" s="6"/>
      <c r="VB167" s="6"/>
      <c r="VC167" s="6"/>
      <c r="VD167" s="6"/>
      <c r="VE167" s="6"/>
      <c r="VF167" s="6"/>
      <c r="VG167" s="6"/>
      <c r="VH167" s="6"/>
      <c r="VI167" s="6"/>
      <c r="VJ167" s="6"/>
      <c r="VK167" s="6"/>
      <c r="VL167" s="6"/>
      <c r="VM167" s="6"/>
      <c r="VN167" s="6"/>
      <c r="VO167" s="6"/>
      <c r="VP167" s="6"/>
      <c r="VQ167" s="6"/>
      <c r="VR167" s="6"/>
      <c r="VS167" s="6"/>
      <c r="VT167" s="6"/>
      <c r="VU167" s="6"/>
      <c r="VV167" s="6"/>
      <c r="VW167" s="6"/>
      <c r="VX167" s="6"/>
      <c r="VY167" s="6"/>
      <c r="VZ167" s="6"/>
      <c r="WA167" s="6"/>
      <c r="WB167" s="6"/>
      <c r="WC167" s="6"/>
      <c r="WD167" s="6"/>
      <c r="WE167" s="6"/>
      <c r="WF167" s="6"/>
      <c r="WG167" s="6"/>
      <c r="WH167" s="6"/>
      <c r="WI167" s="6"/>
      <c r="WJ167" s="6"/>
      <c r="WK167" s="6"/>
      <c r="WL167" s="6"/>
      <c r="WM167" s="6"/>
      <c r="WN167" s="6"/>
      <c r="WO167" s="6"/>
      <c r="WP167" s="6"/>
      <c r="WQ167" s="6"/>
      <c r="WR167" s="6"/>
      <c r="WS167" s="6"/>
      <c r="WT167" s="6"/>
      <c r="WU167" s="6"/>
      <c r="WV167" s="6"/>
      <c r="WW167" s="6"/>
      <c r="WX167" s="6"/>
      <c r="WY167" s="6"/>
      <c r="WZ167" s="6"/>
      <c r="XA167" s="6"/>
      <c r="XB167" s="6"/>
      <c r="XC167" s="6"/>
      <c r="XD167" s="6"/>
      <c r="XE167" s="6"/>
      <c r="XF167" s="6"/>
      <c r="XG167" s="6"/>
      <c r="XH167" s="6"/>
      <c r="XI167" s="6"/>
      <c r="XJ167" s="6"/>
      <c r="XK167" s="6"/>
      <c r="XL167" s="6"/>
      <c r="XM167" s="6"/>
      <c r="XN167" s="6"/>
      <c r="XO167" s="6"/>
      <c r="XP167" s="6"/>
      <c r="XQ167" s="6"/>
      <c r="XR167" s="6"/>
      <c r="XS167" s="6"/>
      <c r="XT167" s="6"/>
      <c r="XU167" s="6"/>
      <c r="XV167" s="6"/>
      <c r="XW167" s="6"/>
      <c r="XX167" s="6"/>
      <c r="XY167" s="6"/>
      <c r="XZ167" s="6"/>
      <c r="YA167" s="6"/>
      <c r="YB167" s="6"/>
      <c r="YC167" s="6"/>
      <c r="YD167" s="6"/>
      <c r="YE167" s="6"/>
      <c r="YF167" s="6"/>
      <c r="YG167" s="6"/>
      <c r="YH167" s="6"/>
      <c r="YI167" s="6"/>
      <c r="YJ167" s="6"/>
      <c r="YK167" s="6"/>
      <c r="YL167" s="6"/>
      <c r="YM167" s="6"/>
      <c r="YN167" s="6"/>
      <c r="YO167" s="6"/>
      <c r="YP167" s="6"/>
      <c r="YQ167" s="6"/>
      <c r="YR167" s="6"/>
      <c r="YS167" s="6"/>
      <c r="YT167" s="6"/>
      <c r="YU167" s="6"/>
      <c r="YV167" s="6"/>
      <c r="YW167" s="6"/>
      <c r="YX167" s="6"/>
      <c r="YY167" s="6"/>
      <c r="YZ167" s="6"/>
      <c r="ZA167" s="6"/>
      <c r="ZB167" s="6"/>
      <c r="ZC167" s="6"/>
      <c r="ZD167" s="6"/>
      <c r="ZE167" s="6"/>
      <c r="ZF167" s="6"/>
      <c r="ZG167" s="6"/>
      <c r="ZH167" s="6"/>
      <c r="ZI167" s="6"/>
      <c r="ZJ167" s="6"/>
      <c r="ZK167" s="6"/>
      <c r="ZL167" s="6"/>
      <c r="ZM167" s="6"/>
    </row>
    <row r="168" spans="1:689" s="42" customFormat="1" ht="31.5">
      <c r="A168" s="10" t="s">
        <v>330</v>
      </c>
      <c r="B168" s="7" t="s">
        <v>331</v>
      </c>
      <c r="C168" s="16" t="s">
        <v>12</v>
      </c>
      <c r="D168" s="16">
        <v>1</v>
      </c>
      <c r="E168" s="66"/>
      <c r="F168" s="66">
        <f t="shared" si="2"/>
        <v>0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  <c r="IQ168" s="6"/>
      <c r="IR168" s="6"/>
      <c r="IS168" s="6"/>
      <c r="IT168" s="6"/>
      <c r="IU168" s="6"/>
      <c r="IV168" s="6"/>
      <c r="IW168" s="6"/>
      <c r="IX168" s="6"/>
      <c r="IY168" s="6"/>
      <c r="IZ168" s="6"/>
      <c r="JA168" s="6"/>
      <c r="JB168" s="6"/>
      <c r="JC168" s="6"/>
      <c r="JD168" s="6"/>
      <c r="JE168" s="6"/>
      <c r="JF168" s="6"/>
      <c r="JG168" s="6"/>
      <c r="JH168" s="6"/>
      <c r="JI168" s="6"/>
      <c r="JJ168" s="6"/>
      <c r="JK168" s="6"/>
      <c r="JL168" s="6"/>
      <c r="JM168" s="6"/>
      <c r="JN168" s="6"/>
      <c r="JO168" s="6"/>
      <c r="JP168" s="6"/>
      <c r="JQ168" s="6"/>
      <c r="JR168" s="6"/>
      <c r="JS168" s="6"/>
      <c r="JT168" s="6"/>
      <c r="JU168" s="6"/>
      <c r="JV168" s="6"/>
      <c r="JW168" s="6"/>
      <c r="JX168" s="6"/>
      <c r="JY168" s="6"/>
      <c r="JZ168" s="6"/>
      <c r="KA168" s="6"/>
      <c r="KB168" s="6"/>
      <c r="KC168" s="6"/>
      <c r="KD168" s="6"/>
      <c r="KE168" s="6"/>
      <c r="KF168" s="6"/>
      <c r="KG168" s="6"/>
      <c r="KH168" s="6"/>
      <c r="KI168" s="6"/>
      <c r="KJ168" s="6"/>
      <c r="KK168" s="6"/>
      <c r="KL168" s="6"/>
      <c r="KM168" s="6"/>
      <c r="KN168" s="6"/>
      <c r="KO168" s="6"/>
      <c r="KP168" s="6"/>
      <c r="KQ168" s="6"/>
      <c r="KR168" s="6"/>
      <c r="KS168" s="6"/>
      <c r="KT168" s="6"/>
      <c r="KU168" s="6"/>
      <c r="KV168" s="6"/>
      <c r="KW168" s="6"/>
      <c r="KX168" s="6"/>
      <c r="KY168" s="6"/>
      <c r="KZ168" s="6"/>
      <c r="LA168" s="6"/>
      <c r="LB168" s="6"/>
      <c r="LC168" s="6"/>
      <c r="LD168" s="6"/>
      <c r="LE168" s="6"/>
      <c r="LF168" s="6"/>
      <c r="LG168" s="6"/>
      <c r="LH168" s="6"/>
      <c r="LI168" s="6"/>
      <c r="LJ168" s="6"/>
      <c r="LK168" s="6"/>
      <c r="LL168" s="6"/>
      <c r="LM168" s="6"/>
      <c r="LN168" s="6"/>
      <c r="LO168" s="6"/>
      <c r="LP168" s="6"/>
      <c r="LQ168" s="6"/>
      <c r="LR168" s="6"/>
      <c r="LS168" s="6"/>
      <c r="LT168" s="6"/>
      <c r="LU168" s="6"/>
      <c r="LV168" s="6"/>
      <c r="LW168" s="6"/>
      <c r="LX168" s="6"/>
      <c r="LY168" s="6"/>
      <c r="LZ168" s="6"/>
      <c r="MA168" s="6"/>
      <c r="MB168" s="6"/>
      <c r="MC168" s="6"/>
      <c r="MD168" s="6"/>
      <c r="ME168" s="6"/>
      <c r="MF168" s="6"/>
      <c r="MG168" s="6"/>
      <c r="MH168" s="6"/>
      <c r="MI168" s="6"/>
      <c r="MJ168" s="6"/>
      <c r="MK168" s="6"/>
      <c r="ML168" s="6"/>
      <c r="MM168" s="6"/>
      <c r="MN168" s="6"/>
      <c r="MO168" s="6"/>
      <c r="MP168" s="6"/>
      <c r="MQ168" s="6"/>
      <c r="MR168" s="6"/>
      <c r="MS168" s="6"/>
      <c r="MT168" s="6"/>
      <c r="MU168" s="6"/>
      <c r="MV168" s="6"/>
      <c r="MW168" s="6"/>
      <c r="MX168" s="6"/>
      <c r="MY168" s="6"/>
      <c r="MZ168" s="6"/>
      <c r="NA168" s="6"/>
      <c r="NB168" s="6"/>
      <c r="NC168" s="6"/>
      <c r="ND168" s="6"/>
      <c r="NE168" s="6"/>
      <c r="NF168" s="6"/>
      <c r="NG168" s="6"/>
      <c r="NH168" s="6"/>
      <c r="NI168" s="6"/>
      <c r="NJ168" s="6"/>
      <c r="NK168" s="6"/>
      <c r="NL168" s="6"/>
      <c r="NM168" s="6"/>
      <c r="NN168" s="6"/>
      <c r="NO168" s="6"/>
      <c r="NP168" s="6"/>
      <c r="NQ168" s="6"/>
      <c r="NR168" s="6"/>
      <c r="NS168" s="6"/>
      <c r="NT168" s="6"/>
      <c r="NU168" s="6"/>
      <c r="NV168" s="6"/>
      <c r="NW168" s="6"/>
      <c r="NX168" s="6"/>
      <c r="NY168" s="6"/>
      <c r="NZ168" s="6"/>
      <c r="OA168" s="6"/>
      <c r="OB168" s="6"/>
      <c r="OC168" s="6"/>
      <c r="OD168" s="6"/>
      <c r="OE168" s="6"/>
      <c r="OF168" s="6"/>
      <c r="OG168" s="6"/>
      <c r="OH168" s="6"/>
      <c r="OI168" s="6"/>
      <c r="OJ168" s="6"/>
      <c r="OK168" s="6"/>
      <c r="OL168" s="6"/>
      <c r="OM168" s="6"/>
      <c r="ON168" s="6"/>
      <c r="OO168" s="6"/>
      <c r="OP168" s="6"/>
      <c r="OQ168" s="6"/>
      <c r="OR168" s="6"/>
      <c r="OS168" s="6"/>
      <c r="OT168" s="6"/>
      <c r="OU168" s="6"/>
      <c r="OV168" s="6"/>
      <c r="OW168" s="6"/>
      <c r="OX168" s="6"/>
      <c r="OY168" s="6"/>
      <c r="OZ168" s="6"/>
      <c r="PA168" s="6"/>
      <c r="PB168" s="6"/>
      <c r="PC168" s="6"/>
      <c r="PD168" s="6"/>
      <c r="PE168" s="6"/>
      <c r="PF168" s="6"/>
      <c r="PG168" s="6"/>
      <c r="PH168" s="6"/>
      <c r="PI168" s="6"/>
      <c r="PJ168" s="6"/>
      <c r="PK168" s="6"/>
      <c r="PL168" s="6"/>
      <c r="PM168" s="6"/>
      <c r="PN168" s="6"/>
      <c r="PO168" s="6"/>
      <c r="PP168" s="6"/>
      <c r="PQ168" s="6"/>
      <c r="PR168" s="6"/>
      <c r="PS168" s="6"/>
      <c r="PT168" s="6"/>
      <c r="PU168" s="6"/>
      <c r="PV168" s="6"/>
      <c r="PW168" s="6"/>
      <c r="PX168" s="6"/>
      <c r="PY168" s="6"/>
      <c r="PZ168" s="6"/>
      <c r="QA168" s="6"/>
      <c r="QB168" s="6"/>
      <c r="QC168" s="6"/>
      <c r="QD168" s="6"/>
      <c r="QE168" s="6"/>
      <c r="QF168" s="6"/>
      <c r="QG168" s="6"/>
      <c r="QH168" s="6"/>
      <c r="QI168" s="6"/>
      <c r="QJ168" s="6"/>
      <c r="QK168" s="6"/>
      <c r="QL168" s="6"/>
      <c r="QM168" s="6"/>
      <c r="QN168" s="6"/>
      <c r="QO168" s="6"/>
      <c r="QP168" s="6"/>
      <c r="QQ168" s="6"/>
      <c r="QR168" s="6"/>
      <c r="QS168" s="6"/>
      <c r="QT168" s="6"/>
      <c r="QU168" s="6"/>
      <c r="QV168" s="6"/>
      <c r="QW168" s="6"/>
      <c r="QX168" s="6"/>
      <c r="QY168" s="6"/>
      <c r="QZ168" s="6"/>
      <c r="RA168" s="6"/>
      <c r="RB168" s="6"/>
      <c r="RC168" s="6"/>
      <c r="RD168" s="6"/>
      <c r="RE168" s="6"/>
      <c r="RF168" s="6"/>
      <c r="RG168" s="6"/>
      <c r="RH168" s="6"/>
      <c r="RI168" s="6"/>
      <c r="RJ168" s="6"/>
      <c r="RK168" s="6"/>
      <c r="RL168" s="6"/>
      <c r="RM168" s="6"/>
      <c r="RN168" s="6"/>
      <c r="RO168" s="6"/>
      <c r="RP168" s="6"/>
      <c r="RQ168" s="6"/>
      <c r="RR168" s="6"/>
      <c r="RS168" s="6"/>
      <c r="RT168" s="6"/>
      <c r="RU168" s="6"/>
      <c r="RV168" s="6"/>
      <c r="RW168" s="6"/>
      <c r="RX168" s="6"/>
      <c r="RY168" s="6"/>
      <c r="RZ168" s="6"/>
      <c r="SA168" s="6"/>
      <c r="SB168" s="6"/>
      <c r="SC168" s="6"/>
      <c r="SD168" s="6"/>
      <c r="SE168" s="6"/>
      <c r="SF168" s="6"/>
      <c r="SG168" s="6"/>
      <c r="SH168" s="6"/>
      <c r="SI168" s="6"/>
      <c r="SJ168" s="6"/>
      <c r="SK168" s="6"/>
      <c r="SL168" s="6"/>
      <c r="SM168" s="6"/>
      <c r="SN168" s="6"/>
      <c r="SO168" s="6"/>
      <c r="SP168" s="6"/>
      <c r="SQ168" s="6"/>
      <c r="SR168" s="6"/>
      <c r="SS168" s="6"/>
      <c r="ST168" s="6"/>
      <c r="SU168" s="6"/>
      <c r="SV168" s="6"/>
      <c r="SW168" s="6"/>
      <c r="SX168" s="6"/>
      <c r="SY168" s="6"/>
      <c r="SZ168" s="6"/>
      <c r="TA168" s="6"/>
      <c r="TB168" s="6"/>
      <c r="TC168" s="6"/>
      <c r="TD168" s="6"/>
      <c r="TE168" s="6"/>
      <c r="TF168" s="6"/>
      <c r="TG168" s="6"/>
      <c r="TH168" s="6"/>
      <c r="TI168" s="6"/>
      <c r="TJ168" s="6"/>
      <c r="TK168" s="6"/>
      <c r="TL168" s="6"/>
      <c r="TM168" s="6"/>
      <c r="TN168" s="6"/>
      <c r="TO168" s="6"/>
      <c r="TP168" s="6"/>
      <c r="TQ168" s="6"/>
      <c r="TR168" s="6"/>
      <c r="TS168" s="6"/>
      <c r="TT168" s="6"/>
      <c r="TU168" s="6"/>
      <c r="TV168" s="6"/>
      <c r="TW168" s="6"/>
      <c r="TX168" s="6"/>
      <c r="TY168" s="6"/>
      <c r="TZ168" s="6"/>
      <c r="UA168" s="6"/>
      <c r="UB168" s="6"/>
      <c r="UC168" s="6"/>
      <c r="UD168" s="6"/>
      <c r="UE168" s="6"/>
      <c r="UF168" s="6"/>
      <c r="UG168" s="6"/>
      <c r="UH168" s="6"/>
      <c r="UI168" s="6"/>
      <c r="UJ168" s="6"/>
      <c r="UK168" s="6"/>
      <c r="UL168" s="6"/>
      <c r="UM168" s="6"/>
      <c r="UN168" s="6"/>
      <c r="UO168" s="6"/>
      <c r="UP168" s="6"/>
      <c r="UQ168" s="6"/>
      <c r="UR168" s="6"/>
      <c r="US168" s="6"/>
      <c r="UT168" s="6"/>
      <c r="UU168" s="6"/>
      <c r="UV168" s="6"/>
      <c r="UW168" s="6"/>
      <c r="UX168" s="6"/>
      <c r="UY168" s="6"/>
      <c r="UZ168" s="6"/>
      <c r="VA168" s="6"/>
      <c r="VB168" s="6"/>
      <c r="VC168" s="6"/>
      <c r="VD168" s="6"/>
      <c r="VE168" s="6"/>
      <c r="VF168" s="6"/>
      <c r="VG168" s="6"/>
      <c r="VH168" s="6"/>
      <c r="VI168" s="6"/>
      <c r="VJ168" s="6"/>
      <c r="VK168" s="6"/>
      <c r="VL168" s="6"/>
      <c r="VM168" s="6"/>
      <c r="VN168" s="6"/>
      <c r="VO168" s="6"/>
      <c r="VP168" s="6"/>
      <c r="VQ168" s="6"/>
      <c r="VR168" s="6"/>
      <c r="VS168" s="6"/>
      <c r="VT168" s="6"/>
      <c r="VU168" s="6"/>
      <c r="VV168" s="6"/>
      <c r="VW168" s="6"/>
      <c r="VX168" s="6"/>
      <c r="VY168" s="6"/>
      <c r="VZ168" s="6"/>
      <c r="WA168" s="6"/>
      <c r="WB168" s="6"/>
      <c r="WC168" s="6"/>
      <c r="WD168" s="6"/>
      <c r="WE168" s="6"/>
      <c r="WF168" s="6"/>
      <c r="WG168" s="6"/>
      <c r="WH168" s="6"/>
      <c r="WI168" s="6"/>
      <c r="WJ168" s="6"/>
      <c r="WK168" s="6"/>
      <c r="WL168" s="6"/>
      <c r="WM168" s="6"/>
      <c r="WN168" s="6"/>
      <c r="WO168" s="6"/>
      <c r="WP168" s="6"/>
      <c r="WQ168" s="6"/>
      <c r="WR168" s="6"/>
      <c r="WS168" s="6"/>
      <c r="WT168" s="6"/>
      <c r="WU168" s="6"/>
      <c r="WV168" s="6"/>
      <c r="WW168" s="6"/>
      <c r="WX168" s="6"/>
      <c r="WY168" s="6"/>
      <c r="WZ168" s="6"/>
      <c r="XA168" s="6"/>
      <c r="XB168" s="6"/>
      <c r="XC168" s="6"/>
      <c r="XD168" s="6"/>
      <c r="XE168" s="6"/>
      <c r="XF168" s="6"/>
      <c r="XG168" s="6"/>
      <c r="XH168" s="6"/>
      <c r="XI168" s="6"/>
      <c r="XJ168" s="6"/>
      <c r="XK168" s="6"/>
      <c r="XL168" s="6"/>
      <c r="XM168" s="6"/>
      <c r="XN168" s="6"/>
      <c r="XO168" s="6"/>
      <c r="XP168" s="6"/>
      <c r="XQ168" s="6"/>
      <c r="XR168" s="6"/>
      <c r="XS168" s="6"/>
      <c r="XT168" s="6"/>
      <c r="XU168" s="6"/>
      <c r="XV168" s="6"/>
      <c r="XW168" s="6"/>
      <c r="XX168" s="6"/>
      <c r="XY168" s="6"/>
      <c r="XZ168" s="6"/>
      <c r="YA168" s="6"/>
      <c r="YB168" s="6"/>
      <c r="YC168" s="6"/>
      <c r="YD168" s="6"/>
      <c r="YE168" s="6"/>
      <c r="YF168" s="6"/>
      <c r="YG168" s="6"/>
      <c r="YH168" s="6"/>
      <c r="YI168" s="6"/>
      <c r="YJ168" s="6"/>
      <c r="YK168" s="6"/>
      <c r="YL168" s="6"/>
      <c r="YM168" s="6"/>
      <c r="YN168" s="6"/>
      <c r="YO168" s="6"/>
      <c r="YP168" s="6"/>
      <c r="YQ168" s="6"/>
      <c r="YR168" s="6"/>
      <c r="YS168" s="6"/>
      <c r="YT168" s="6"/>
      <c r="YU168" s="6"/>
      <c r="YV168" s="6"/>
      <c r="YW168" s="6"/>
      <c r="YX168" s="6"/>
      <c r="YY168" s="6"/>
      <c r="YZ168" s="6"/>
      <c r="ZA168" s="6"/>
      <c r="ZB168" s="6"/>
      <c r="ZC168" s="6"/>
      <c r="ZD168" s="6"/>
      <c r="ZE168" s="6"/>
      <c r="ZF168" s="6"/>
      <c r="ZG168" s="6"/>
      <c r="ZH168" s="6"/>
      <c r="ZI168" s="6"/>
      <c r="ZJ168" s="6"/>
      <c r="ZK168" s="6"/>
      <c r="ZL168" s="6"/>
      <c r="ZM168" s="6"/>
    </row>
    <row r="169" spans="1:689" s="42" customFormat="1" ht="31.5">
      <c r="A169" s="10" t="s">
        <v>332</v>
      </c>
      <c r="B169" s="7" t="s">
        <v>333</v>
      </c>
      <c r="C169" s="16" t="s">
        <v>70</v>
      </c>
      <c r="D169" s="16">
        <v>1</v>
      </c>
      <c r="E169" s="66"/>
      <c r="F169" s="66">
        <f t="shared" si="2"/>
        <v>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  <c r="IQ169" s="6"/>
      <c r="IR169" s="6"/>
      <c r="IS169" s="6"/>
      <c r="IT169" s="6"/>
      <c r="IU169" s="6"/>
      <c r="IV169" s="6"/>
      <c r="IW169" s="6"/>
      <c r="IX169" s="6"/>
      <c r="IY169" s="6"/>
      <c r="IZ169" s="6"/>
      <c r="JA169" s="6"/>
      <c r="JB169" s="6"/>
      <c r="JC169" s="6"/>
      <c r="JD169" s="6"/>
      <c r="JE169" s="6"/>
      <c r="JF169" s="6"/>
      <c r="JG169" s="6"/>
      <c r="JH169" s="6"/>
      <c r="JI169" s="6"/>
      <c r="JJ169" s="6"/>
      <c r="JK169" s="6"/>
      <c r="JL169" s="6"/>
      <c r="JM169" s="6"/>
      <c r="JN169" s="6"/>
      <c r="JO169" s="6"/>
      <c r="JP169" s="6"/>
      <c r="JQ169" s="6"/>
      <c r="JR169" s="6"/>
      <c r="JS169" s="6"/>
      <c r="JT169" s="6"/>
      <c r="JU169" s="6"/>
      <c r="JV169" s="6"/>
      <c r="JW169" s="6"/>
      <c r="JX169" s="6"/>
      <c r="JY169" s="6"/>
      <c r="JZ169" s="6"/>
      <c r="KA169" s="6"/>
      <c r="KB169" s="6"/>
      <c r="KC169" s="6"/>
      <c r="KD169" s="6"/>
      <c r="KE169" s="6"/>
      <c r="KF169" s="6"/>
      <c r="KG169" s="6"/>
      <c r="KH169" s="6"/>
      <c r="KI169" s="6"/>
      <c r="KJ169" s="6"/>
      <c r="KK169" s="6"/>
      <c r="KL169" s="6"/>
      <c r="KM169" s="6"/>
      <c r="KN169" s="6"/>
      <c r="KO169" s="6"/>
      <c r="KP169" s="6"/>
      <c r="KQ169" s="6"/>
      <c r="KR169" s="6"/>
      <c r="KS169" s="6"/>
      <c r="KT169" s="6"/>
      <c r="KU169" s="6"/>
      <c r="KV169" s="6"/>
      <c r="KW169" s="6"/>
      <c r="KX169" s="6"/>
      <c r="KY169" s="6"/>
      <c r="KZ169" s="6"/>
      <c r="LA169" s="6"/>
      <c r="LB169" s="6"/>
      <c r="LC169" s="6"/>
      <c r="LD169" s="6"/>
      <c r="LE169" s="6"/>
      <c r="LF169" s="6"/>
      <c r="LG169" s="6"/>
      <c r="LH169" s="6"/>
      <c r="LI169" s="6"/>
      <c r="LJ169" s="6"/>
      <c r="LK169" s="6"/>
      <c r="LL169" s="6"/>
      <c r="LM169" s="6"/>
      <c r="LN169" s="6"/>
      <c r="LO169" s="6"/>
      <c r="LP169" s="6"/>
      <c r="LQ169" s="6"/>
      <c r="LR169" s="6"/>
      <c r="LS169" s="6"/>
      <c r="LT169" s="6"/>
      <c r="LU169" s="6"/>
      <c r="LV169" s="6"/>
      <c r="LW169" s="6"/>
      <c r="LX169" s="6"/>
      <c r="LY169" s="6"/>
      <c r="LZ169" s="6"/>
      <c r="MA169" s="6"/>
      <c r="MB169" s="6"/>
      <c r="MC169" s="6"/>
      <c r="MD169" s="6"/>
      <c r="ME169" s="6"/>
      <c r="MF169" s="6"/>
      <c r="MG169" s="6"/>
      <c r="MH169" s="6"/>
      <c r="MI169" s="6"/>
      <c r="MJ169" s="6"/>
      <c r="MK169" s="6"/>
      <c r="ML169" s="6"/>
      <c r="MM169" s="6"/>
      <c r="MN169" s="6"/>
      <c r="MO169" s="6"/>
      <c r="MP169" s="6"/>
      <c r="MQ169" s="6"/>
      <c r="MR169" s="6"/>
      <c r="MS169" s="6"/>
      <c r="MT169" s="6"/>
      <c r="MU169" s="6"/>
      <c r="MV169" s="6"/>
      <c r="MW169" s="6"/>
      <c r="MX169" s="6"/>
      <c r="MY169" s="6"/>
      <c r="MZ169" s="6"/>
      <c r="NA169" s="6"/>
      <c r="NB169" s="6"/>
      <c r="NC169" s="6"/>
      <c r="ND169" s="6"/>
      <c r="NE169" s="6"/>
      <c r="NF169" s="6"/>
      <c r="NG169" s="6"/>
      <c r="NH169" s="6"/>
      <c r="NI169" s="6"/>
      <c r="NJ169" s="6"/>
      <c r="NK169" s="6"/>
      <c r="NL169" s="6"/>
      <c r="NM169" s="6"/>
      <c r="NN169" s="6"/>
      <c r="NO169" s="6"/>
      <c r="NP169" s="6"/>
      <c r="NQ169" s="6"/>
      <c r="NR169" s="6"/>
      <c r="NS169" s="6"/>
      <c r="NT169" s="6"/>
      <c r="NU169" s="6"/>
      <c r="NV169" s="6"/>
      <c r="NW169" s="6"/>
      <c r="NX169" s="6"/>
      <c r="NY169" s="6"/>
      <c r="NZ169" s="6"/>
      <c r="OA169" s="6"/>
      <c r="OB169" s="6"/>
      <c r="OC169" s="6"/>
      <c r="OD169" s="6"/>
      <c r="OE169" s="6"/>
      <c r="OF169" s="6"/>
      <c r="OG169" s="6"/>
      <c r="OH169" s="6"/>
      <c r="OI169" s="6"/>
      <c r="OJ169" s="6"/>
      <c r="OK169" s="6"/>
      <c r="OL169" s="6"/>
      <c r="OM169" s="6"/>
      <c r="ON169" s="6"/>
      <c r="OO169" s="6"/>
      <c r="OP169" s="6"/>
      <c r="OQ169" s="6"/>
      <c r="OR169" s="6"/>
      <c r="OS169" s="6"/>
      <c r="OT169" s="6"/>
      <c r="OU169" s="6"/>
      <c r="OV169" s="6"/>
      <c r="OW169" s="6"/>
      <c r="OX169" s="6"/>
      <c r="OY169" s="6"/>
      <c r="OZ169" s="6"/>
      <c r="PA169" s="6"/>
      <c r="PB169" s="6"/>
      <c r="PC169" s="6"/>
      <c r="PD169" s="6"/>
      <c r="PE169" s="6"/>
      <c r="PF169" s="6"/>
      <c r="PG169" s="6"/>
      <c r="PH169" s="6"/>
      <c r="PI169" s="6"/>
      <c r="PJ169" s="6"/>
      <c r="PK169" s="6"/>
      <c r="PL169" s="6"/>
      <c r="PM169" s="6"/>
      <c r="PN169" s="6"/>
      <c r="PO169" s="6"/>
      <c r="PP169" s="6"/>
      <c r="PQ169" s="6"/>
      <c r="PR169" s="6"/>
      <c r="PS169" s="6"/>
      <c r="PT169" s="6"/>
      <c r="PU169" s="6"/>
      <c r="PV169" s="6"/>
      <c r="PW169" s="6"/>
      <c r="PX169" s="6"/>
      <c r="PY169" s="6"/>
      <c r="PZ169" s="6"/>
      <c r="QA169" s="6"/>
      <c r="QB169" s="6"/>
      <c r="QC169" s="6"/>
      <c r="QD169" s="6"/>
      <c r="QE169" s="6"/>
      <c r="QF169" s="6"/>
      <c r="QG169" s="6"/>
      <c r="QH169" s="6"/>
      <c r="QI169" s="6"/>
      <c r="QJ169" s="6"/>
      <c r="QK169" s="6"/>
      <c r="QL169" s="6"/>
      <c r="QM169" s="6"/>
      <c r="QN169" s="6"/>
      <c r="QO169" s="6"/>
      <c r="QP169" s="6"/>
      <c r="QQ169" s="6"/>
      <c r="QR169" s="6"/>
      <c r="QS169" s="6"/>
      <c r="QT169" s="6"/>
      <c r="QU169" s="6"/>
      <c r="QV169" s="6"/>
      <c r="QW169" s="6"/>
      <c r="QX169" s="6"/>
      <c r="QY169" s="6"/>
      <c r="QZ169" s="6"/>
      <c r="RA169" s="6"/>
      <c r="RB169" s="6"/>
      <c r="RC169" s="6"/>
      <c r="RD169" s="6"/>
      <c r="RE169" s="6"/>
      <c r="RF169" s="6"/>
      <c r="RG169" s="6"/>
      <c r="RH169" s="6"/>
      <c r="RI169" s="6"/>
      <c r="RJ169" s="6"/>
      <c r="RK169" s="6"/>
      <c r="RL169" s="6"/>
      <c r="RM169" s="6"/>
      <c r="RN169" s="6"/>
      <c r="RO169" s="6"/>
      <c r="RP169" s="6"/>
      <c r="RQ169" s="6"/>
      <c r="RR169" s="6"/>
      <c r="RS169" s="6"/>
      <c r="RT169" s="6"/>
      <c r="RU169" s="6"/>
      <c r="RV169" s="6"/>
      <c r="RW169" s="6"/>
      <c r="RX169" s="6"/>
      <c r="RY169" s="6"/>
      <c r="RZ169" s="6"/>
      <c r="SA169" s="6"/>
      <c r="SB169" s="6"/>
      <c r="SC169" s="6"/>
      <c r="SD169" s="6"/>
      <c r="SE169" s="6"/>
      <c r="SF169" s="6"/>
      <c r="SG169" s="6"/>
      <c r="SH169" s="6"/>
      <c r="SI169" s="6"/>
      <c r="SJ169" s="6"/>
      <c r="SK169" s="6"/>
      <c r="SL169" s="6"/>
      <c r="SM169" s="6"/>
      <c r="SN169" s="6"/>
      <c r="SO169" s="6"/>
      <c r="SP169" s="6"/>
      <c r="SQ169" s="6"/>
      <c r="SR169" s="6"/>
      <c r="SS169" s="6"/>
      <c r="ST169" s="6"/>
      <c r="SU169" s="6"/>
      <c r="SV169" s="6"/>
      <c r="SW169" s="6"/>
      <c r="SX169" s="6"/>
      <c r="SY169" s="6"/>
      <c r="SZ169" s="6"/>
      <c r="TA169" s="6"/>
      <c r="TB169" s="6"/>
      <c r="TC169" s="6"/>
      <c r="TD169" s="6"/>
      <c r="TE169" s="6"/>
      <c r="TF169" s="6"/>
      <c r="TG169" s="6"/>
      <c r="TH169" s="6"/>
      <c r="TI169" s="6"/>
      <c r="TJ169" s="6"/>
      <c r="TK169" s="6"/>
      <c r="TL169" s="6"/>
      <c r="TM169" s="6"/>
      <c r="TN169" s="6"/>
      <c r="TO169" s="6"/>
      <c r="TP169" s="6"/>
      <c r="TQ169" s="6"/>
      <c r="TR169" s="6"/>
      <c r="TS169" s="6"/>
      <c r="TT169" s="6"/>
      <c r="TU169" s="6"/>
      <c r="TV169" s="6"/>
      <c r="TW169" s="6"/>
      <c r="TX169" s="6"/>
      <c r="TY169" s="6"/>
      <c r="TZ169" s="6"/>
      <c r="UA169" s="6"/>
      <c r="UB169" s="6"/>
      <c r="UC169" s="6"/>
      <c r="UD169" s="6"/>
      <c r="UE169" s="6"/>
      <c r="UF169" s="6"/>
      <c r="UG169" s="6"/>
      <c r="UH169" s="6"/>
      <c r="UI169" s="6"/>
      <c r="UJ169" s="6"/>
      <c r="UK169" s="6"/>
      <c r="UL169" s="6"/>
      <c r="UM169" s="6"/>
      <c r="UN169" s="6"/>
      <c r="UO169" s="6"/>
      <c r="UP169" s="6"/>
      <c r="UQ169" s="6"/>
      <c r="UR169" s="6"/>
      <c r="US169" s="6"/>
      <c r="UT169" s="6"/>
      <c r="UU169" s="6"/>
      <c r="UV169" s="6"/>
      <c r="UW169" s="6"/>
      <c r="UX169" s="6"/>
      <c r="UY169" s="6"/>
      <c r="UZ169" s="6"/>
      <c r="VA169" s="6"/>
      <c r="VB169" s="6"/>
      <c r="VC169" s="6"/>
      <c r="VD169" s="6"/>
      <c r="VE169" s="6"/>
      <c r="VF169" s="6"/>
      <c r="VG169" s="6"/>
      <c r="VH169" s="6"/>
      <c r="VI169" s="6"/>
      <c r="VJ169" s="6"/>
      <c r="VK169" s="6"/>
      <c r="VL169" s="6"/>
      <c r="VM169" s="6"/>
      <c r="VN169" s="6"/>
      <c r="VO169" s="6"/>
      <c r="VP169" s="6"/>
      <c r="VQ169" s="6"/>
      <c r="VR169" s="6"/>
      <c r="VS169" s="6"/>
      <c r="VT169" s="6"/>
      <c r="VU169" s="6"/>
      <c r="VV169" s="6"/>
      <c r="VW169" s="6"/>
      <c r="VX169" s="6"/>
      <c r="VY169" s="6"/>
      <c r="VZ169" s="6"/>
      <c r="WA169" s="6"/>
      <c r="WB169" s="6"/>
      <c r="WC169" s="6"/>
      <c r="WD169" s="6"/>
      <c r="WE169" s="6"/>
      <c r="WF169" s="6"/>
      <c r="WG169" s="6"/>
      <c r="WH169" s="6"/>
      <c r="WI169" s="6"/>
      <c r="WJ169" s="6"/>
      <c r="WK169" s="6"/>
      <c r="WL169" s="6"/>
      <c r="WM169" s="6"/>
      <c r="WN169" s="6"/>
      <c r="WO169" s="6"/>
      <c r="WP169" s="6"/>
      <c r="WQ169" s="6"/>
      <c r="WR169" s="6"/>
      <c r="WS169" s="6"/>
      <c r="WT169" s="6"/>
      <c r="WU169" s="6"/>
      <c r="WV169" s="6"/>
      <c r="WW169" s="6"/>
      <c r="WX169" s="6"/>
      <c r="WY169" s="6"/>
      <c r="WZ169" s="6"/>
      <c r="XA169" s="6"/>
      <c r="XB169" s="6"/>
      <c r="XC169" s="6"/>
      <c r="XD169" s="6"/>
      <c r="XE169" s="6"/>
      <c r="XF169" s="6"/>
      <c r="XG169" s="6"/>
      <c r="XH169" s="6"/>
      <c r="XI169" s="6"/>
      <c r="XJ169" s="6"/>
      <c r="XK169" s="6"/>
      <c r="XL169" s="6"/>
      <c r="XM169" s="6"/>
      <c r="XN169" s="6"/>
      <c r="XO169" s="6"/>
      <c r="XP169" s="6"/>
      <c r="XQ169" s="6"/>
      <c r="XR169" s="6"/>
      <c r="XS169" s="6"/>
      <c r="XT169" s="6"/>
      <c r="XU169" s="6"/>
      <c r="XV169" s="6"/>
      <c r="XW169" s="6"/>
      <c r="XX169" s="6"/>
      <c r="XY169" s="6"/>
      <c r="XZ169" s="6"/>
      <c r="YA169" s="6"/>
      <c r="YB169" s="6"/>
      <c r="YC169" s="6"/>
      <c r="YD169" s="6"/>
      <c r="YE169" s="6"/>
      <c r="YF169" s="6"/>
      <c r="YG169" s="6"/>
      <c r="YH169" s="6"/>
      <c r="YI169" s="6"/>
      <c r="YJ169" s="6"/>
      <c r="YK169" s="6"/>
      <c r="YL169" s="6"/>
      <c r="YM169" s="6"/>
      <c r="YN169" s="6"/>
      <c r="YO169" s="6"/>
      <c r="YP169" s="6"/>
      <c r="YQ169" s="6"/>
      <c r="YR169" s="6"/>
      <c r="YS169" s="6"/>
      <c r="YT169" s="6"/>
      <c r="YU169" s="6"/>
      <c r="YV169" s="6"/>
      <c r="YW169" s="6"/>
      <c r="YX169" s="6"/>
      <c r="YY169" s="6"/>
      <c r="YZ169" s="6"/>
      <c r="ZA169" s="6"/>
      <c r="ZB169" s="6"/>
      <c r="ZC169" s="6"/>
      <c r="ZD169" s="6"/>
      <c r="ZE169" s="6"/>
      <c r="ZF169" s="6"/>
      <c r="ZG169" s="6"/>
      <c r="ZH169" s="6"/>
      <c r="ZI169" s="6"/>
      <c r="ZJ169" s="6"/>
      <c r="ZK169" s="6"/>
      <c r="ZL169" s="6"/>
      <c r="ZM169" s="6"/>
    </row>
    <row r="170" spans="1:689" ht="31.5">
      <c r="A170" s="10" t="s">
        <v>334</v>
      </c>
      <c r="B170" s="7" t="s">
        <v>335</v>
      </c>
      <c r="C170" s="16" t="s">
        <v>12</v>
      </c>
      <c r="D170" s="16">
        <v>1</v>
      </c>
      <c r="E170" s="66"/>
      <c r="F170" s="66">
        <f t="shared" si="2"/>
        <v>0</v>
      </c>
    </row>
    <row r="171" spans="1:689">
      <c r="A171" s="10" t="s">
        <v>336</v>
      </c>
      <c r="B171" s="15" t="s">
        <v>337</v>
      </c>
      <c r="C171" s="16" t="s">
        <v>12</v>
      </c>
      <c r="D171" s="16">
        <v>1</v>
      </c>
      <c r="E171" s="67"/>
      <c r="F171" s="66">
        <f t="shared" si="2"/>
        <v>0</v>
      </c>
    </row>
    <row r="172" spans="1:689">
      <c r="A172" s="10" t="s">
        <v>338</v>
      </c>
      <c r="B172" s="15" t="s">
        <v>339</v>
      </c>
      <c r="C172" s="16" t="s">
        <v>70</v>
      </c>
      <c r="D172" s="16">
        <v>1</v>
      </c>
      <c r="E172" s="66"/>
      <c r="F172" s="66">
        <f t="shared" si="2"/>
        <v>0</v>
      </c>
    </row>
    <row r="173" spans="1:689" s="30" customFormat="1">
      <c r="A173" s="10" t="s">
        <v>340</v>
      </c>
      <c r="B173" s="15" t="s">
        <v>341</v>
      </c>
      <c r="C173" s="16" t="s">
        <v>12</v>
      </c>
      <c r="D173" s="16">
        <v>1</v>
      </c>
      <c r="E173" s="67"/>
      <c r="F173" s="66">
        <f t="shared" si="2"/>
        <v>0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  <c r="IX173" s="6"/>
      <c r="IY173" s="6"/>
      <c r="IZ173" s="6"/>
      <c r="JA173" s="6"/>
      <c r="JB173" s="6"/>
      <c r="JC173" s="6"/>
      <c r="JD173" s="6"/>
      <c r="JE173" s="6"/>
      <c r="JF173" s="6"/>
      <c r="JG173" s="6"/>
      <c r="JH173" s="6"/>
      <c r="JI173" s="6"/>
      <c r="JJ173" s="6"/>
      <c r="JK173" s="6"/>
      <c r="JL173" s="6"/>
      <c r="JM173" s="6"/>
      <c r="JN173" s="6"/>
      <c r="JO173" s="6"/>
      <c r="JP173" s="6"/>
      <c r="JQ173" s="6"/>
      <c r="JR173" s="6"/>
      <c r="JS173" s="6"/>
      <c r="JT173" s="6"/>
      <c r="JU173" s="6"/>
      <c r="JV173" s="6"/>
      <c r="JW173" s="6"/>
      <c r="JX173" s="6"/>
      <c r="JY173" s="6"/>
      <c r="JZ173" s="6"/>
      <c r="KA173" s="6"/>
      <c r="KB173" s="6"/>
      <c r="KC173" s="6"/>
      <c r="KD173" s="6"/>
      <c r="KE173" s="6"/>
      <c r="KF173" s="6"/>
      <c r="KG173" s="6"/>
      <c r="KH173" s="6"/>
      <c r="KI173" s="6"/>
      <c r="KJ173" s="6"/>
      <c r="KK173" s="6"/>
      <c r="KL173" s="6"/>
      <c r="KM173" s="6"/>
      <c r="KN173" s="6"/>
      <c r="KO173" s="6"/>
      <c r="KP173" s="6"/>
      <c r="KQ173" s="6"/>
      <c r="KR173" s="6"/>
      <c r="KS173" s="6"/>
      <c r="KT173" s="6"/>
      <c r="KU173" s="6"/>
      <c r="KV173" s="6"/>
      <c r="KW173" s="6"/>
      <c r="KX173" s="6"/>
      <c r="KY173" s="6"/>
      <c r="KZ173" s="6"/>
      <c r="LA173" s="6"/>
      <c r="LB173" s="6"/>
      <c r="LC173" s="6"/>
      <c r="LD173" s="6"/>
      <c r="LE173" s="6"/>
      <c r="LF173" s="6"/>
      <c r="LG173" s="6"/>
      <c r="LH173" s="6"/>
      <c r="LI173" s="6"/>
      <c r="LJ173" s="6"/>
      <c r="LK173" s="6"/>
      <c r="LL173" s="6"/>
      <c r="LM173" s="6"/>
      <c r="LN173" s="6"/>
      <c r="LO173" s="6"/>
      <c r="LP173" s="6"/>
      <c r="LQ173" s="6"/>
      <c r="LR173" s="6"/>
      <c r="LS173" s="6"/>
      <c r="LT173" s="6"/>
      <c r="LU173" s="6"/>
      <c r="LV173" s="6"/>
      <c r="LW173" s="6"/>
      <c r="LX173" s="6"/>
      <c r="LY173" s="6"/>
      <c r="LZ173" s="6"/>
      <c r="MA173" s="6"/>
      <c r="MB173" s="6"/>
      <c r="MC173" s="6"/>
      <c r="MD173" s="6"/>
      <c r="ME173" s="6"/>
      <c r="MF173" s="6"/>
      <c r="MG173" s="6"/>
      <c r="MH173" s="6"/>
      <c r="MI173" s="6"/>
      <c r="MJ173" s="6"/>
      <c r="MK173" s="6"/>
      <c r="ML173" s="6"/>
      <c r="MM173" s="6"/>
      <c r="MN173" s="6"/>
      <c r="MO173" s="6"/>
      <c r="MP173" s="6"/>
      <c r="MQ173" s="6"/>
      <c r="MR173" s="6"/>
      <c r="MS173" s="6"/>
      <c r="MT173" s="6"/>
      <c r="MU173" s="6"/>
      <c r="MV173" s="6"/>
      <c r="MW173" s="6"/>
      <c r="MX173" s="6"/>
      <c r="MY173" s="6"/>
      <c r="MZ173" s="6"/>
      <c r="NA173" s="6"/>
      <c r="NB173" s="6"/>
      <c r="NC173" s="6"/>
      <c r="ND173" s="6"/>
      <c r="NE173" s="6"/>
      <c r="NF173" s="6"/>
      <c r="NG173" s="6"/>
      <c r="NH173" s="6"/>
      <c r="NI173" s="6"/>
      <c r="NJ173" s="6"/>
      <c r="NK173" s="6"/>
      <c r="NL173" s="6"/>
      <c r="NM173" s="6"/>
      <c r="NN173" s="6"/>
      <c r="NO173" s="6"/>
      <c r="NP173" s="6"/>
      <c r="NQ173" s="6"/>
      <c r="NR173" s="6"/>
      <c r="NS173" s="6"/>
      <c r="NT173" s="6"/>
      <c r="NU173" s="6"/>
      <c r="NV173" s="6"/>
      <c r="NW173" s="6"/>
      <c r="NX173" s="6"/>
      <c r="NY173" s="6"/>
      <c r="NZ173" s="6"/>
      <c r="OA173" s="6"/>
      <c r="OB173" s="6"/>
      <c r="OC173" s="6"/>
      <c r="OD173" s="6"/>
      <c r="OE173" s="6"/>
      <c r="OF173" s="6"/>
      <c r="OG173" s="6"/>
      <c r="OH173" s="6"/>
      <c r="OI173" s="6"/>
      <c r="OJ173" s="6"/>
      <c r="OK173" s="6"/>
      <c r="OL173" s="6"/>
      <c r="OM173" s="6"/>
      <c r="ON173" s="6"/>
      <c r="OO173" s="6"/>
      <c r="OP173" s="6"/>
      <c r="OQ173" s="6"/>
      <c r="OR173" s="6"/>
      <c r="OS173" s="6"/>
      <c r="OT173" s="6"/>
      <c r="OU173" s="6"/>
      <c r="OV173" s="6"/>
      <c r="OW173" s="6"/>
      <c r="OX173" s="6"/>
      <c r="OY173" s="6"/>
      <c r="OZ173" s="6"/>
      <c r="PA173" s="6"/>
      <c r="PB173" s="6"/>
      <c r="PC173" s="6"/>
      <c r="PD173" s="6"/>
      <c r="PE173" s="6"/>
      <c r="PF173" s="6"/>
      <c r="PG173" s="6"/>
      <c r="PH173" s="6"/>
      <c r="PI173" s="6"/>
      <c r="PJ173" s="6"/>
      <c r="PK173" s="6"/>
      <c r="PL173" s="6"/>
      <c r="PM173" s="6"/>
      <c r="PN173" s="6"/>
      <c r="PO173" s="6"/>
      <c r="PP173" s="6"/>
      <c r="PQ173" s="6"/>
      <c r="PR173" s="6"/>
      <c r="PS173" s="6"/>
      <c r="PT173" s="6"/>
      <c r="PU173" s="6"/>
      <c r="PV173" s="6"/>
      <c r="PW173" s="6"/>
      <c r="PX173" s="6"/>
      <c r="PY173" s="6"/>
      <c r="PZ173" s="6"/>
      <c r="QA173" s="6"/>
      <c r="QB173" s="6"/>
      <c r="QC173" s="6"/>
      <c r="QD173" s="6"/>
      <c r="QE173" s="6"/>
      <c r="QF173" s="6"/>
      <c r="QG173" s="6"/>
      <c r="QH173" s="6"/>
      <c r="QI173" s="6"/>
      <c r="QJ173" s="6"/>
      <c r="QK173" s="6"/>
      <c r="QL173" s="6"/>
      <c r="QM173" s="6"/>
      <c r="QN173" s="6"/>
      <c r="QO173" s="6"/>
      <c r="QP173" s="6"/>
      <c r="QQ173" s="6"/>
      <c r="QR173" s="6"/>
      <c r="QS173" s="6"/>
      <c r="QT173" s="6"/>
      <c r="QU173" s="6"/>
      <c r="QV173" s="6"/>
      <c r="QW173" s="6"/>
      <c r="QX173" s="6"/>
      <c r="QY173" s="6"/>
      <c r="QZ173" s="6"/>
      <c r="RA173" s="6"/>
      <c r="RB173" s="6"/>
      <c r="RC173" s="6"/>
      <c r="RD173" s="6"/>
      <c r="RE173" s="6"/>
      <c r="RF173" s="6"/>
      <c r="RG173" s="6"/>
      <c r="RH173" s="6"/>
      <c r="RI173" s="6"/>
      <c r="RJ173" s="6"/>
      <c r="RK173" s="6"/>
      <c r="RL173" s="6"/>
      <c r="RM173" s="6"/>
      <c r="RN173" s="6"/>
      <c r="RO173" s="6"/>
      <c r="RP173" s="6"/>
      <c r="RQ173" s="6"/>
      <c r="RR173" s="6"/>
      <c r="RS173" s="6"/>
      <c r="RT173" s="6"/>
      <c r="RU173" s="6"/>
      <c r="RV173" s="6"/>
      <c r="RW173" s="6"/>
      <c r="RX173" s="6"/>
      <c r="RY173" s="6"/>
      <c r="RZ173" s="6"/>
      <c r="SA173" s="6"/>
      <c r="SB173" s="6"/>
      <c r="SC173" s="6"/>
      <c r="SD173" s="6"/>
      <c r="SE173" s="6"/>
      <c r="SF173" s="6"/>
      <c r="SG173" s="6"/>
      <c r="SH173" s="6"/>
      <c r="SI173" s="6"/>
      <c r="SJ173" s="6"/>
      <c r="SK173" s="6"/>
      <c r="SL173" s="6"/>
      <c r="SM173" s="6"/>
      <c r="SN173" s="6"/>
      <c r="SO173" s="6"/>
      <c r="SP173" s="6"/>
      <c r="SQ173" s="6"/>
      <c r="SR173" s="6"/>
      <c r="SS173" s="6"/>
      <c r="ST173" s="6"/>
      <c r="SU173" s="6"/>
      <c r="SV173" s="6"/>
      <c r="SW173" s="6"/>
      <c r="SX173" s="6"/>
      <c r="SY173" s="6"/>
      <c r="SZ173" s="6"/>
      <c r="TA173" s="6"/>
      <c r="TB173" s="6"/>
      <c r="TC173" s="6"/>
      <c r="TD173" s="6"/>
      <c r="TE173" s="6"/>
      <c r="TF173" s="6"/>
      <c r="TG173" s="6"/>
      <c r="TH173" s="6"/>
      <c r="TI173" s="6"/>
      <c r="TJ173" s="6"/>
      <c r="TK173" s="6"/>
      <c r="TL173" s="6"/>
      <c r="TM173" s="6"/>
      <c r="TN173" s="6"/>
      <c r="TO173" s="6"/>
      <c r="TP173" s="6"/>
      <c r="TQ173" s="6"/>
      <c r="TR173" s="6"/>
      <c r="TS173" s="6"/>
      <c r="TT173" s="6"/>
      <c r="TU173" s="6"/>
      <c r="TV173" s="6"/>
      <c r="TW173" s="6"/>
      <c r="TX173" s="6"/>
      <c r="TY173" s="6"/>
      <c r="TZ173" s="6"/>
      <c r="UA173" s="6"/>
      <c r="UB173" s="6"/>
      <c r="UC173" s="6"/>
      <c r="UD173" s="6"/>
      <c r="UE173" s="6"/>
      <c r="UF173" s="6"/>
      <c r="UG173" s="6"/>
      <c r="UH173" s="6"/>
      <c r="UI173" s="6"/>
      <c r="UJ173" s="6"/>
      <c r="UK173" s="6"/>
      <c r="UL173" s="6"/>
      <c r="UM173" s="6"/>
      <c r="UN173" s="6"/>
      <c r="UO173" s="6"/>
      <c r="UP173" s="6"/>
      <c r="UQ173" s="6"/>
      <c r="UR173" s="6"/>
      <c r="US173" s="6"/>
      <c r="UT173" s="6"/>
      <c r="UU173" s="6"/>
      <c r="UV173" s="6"/>
      <c r="UW173" s="6"/>
      <c r="UX173" s="6"/>
      <c r="UY173" s="6"/>
      <c r="UZ173" s="6"/>
      <c r="VA173" s="6"/>
      <c r="VB173" s="6"/>
      <c r="VC173" s="6"/>
      <c r="VD173" s="6"/>
      <c r="VE173" s="6"/>
      <c r="VF173" s="6"/>
      <c r="VG173" s="6"/>
      <c r="VH173" s="6"/>
      <c r="VI173" s="6"/>
      <c r="VJ173" s="6"/>
      <c r="VK173" s="6"/>
      <c r="VL173" s="6"/>
      <c r="VM173" s="6"/>
      <c r="VN173" s="6"/>
      <c r="VO173" s="6"/>
      <c r="VP173" s="6"/>
      <c r="VQ173" s="6"/>
      <c r="VR173" s="6"/>
      <c r="VS173" s="6"/>
      <c r="VT173" s="6"/>
      <c r="VU173" s="6"/>
      <c r="VV173" s="6"/>
      <c r="VW173" s="6"/>
      <c r="VX173" s="6"/>
      <c r="VY173" s="6"/>
      <c r="VZ173" s="6"/>
      <c r="WA173" s="6"/>
      <c r="WB173" s="6"/>
      <c r="WC173" s="6"/>
      <c r="WD173" s="6"/>
      <c r="WE173" s="6"/>
      <c r="WF173" s="6"/>
      <c r="WG173" s="6"/>
      <c r="WH173" s="6"/>
      <c r="WI173" s="6"/>
      <c r="WJ173" s="6"/>
      <c r="WK173" s="6"/>
      <c r="WL173" s="6"/>
      <c r="WM173" s="6"/>
      <c r="WN173" s="6"/>
      <c r="WO173" s="6"/>
      <c r="WP173" s="6"/>
      <c r="WQ173" s="6"/>
      <c r="WR173" s="6"/>
      <c r="WS173" s="6"/>
      <c r="WT173" s="6"/>
      <c r="WU173" s="6"/>
      <c r="WV173" s="6"/>
      <c r="WW173" s="6"/>
      <c r="WX173" s="6"/>
      <c r="WY173" s="6"/>
      <c r="WZ173" s="6"/>
      <c r="XA173" s="6"/>
      <c r="XB173" s="6"/>
      <c r="XC173" s="6"/>
      <c r="XD173" s="6"/>
      <c r="XE173" s="6"/>
      <c r="XF173" s="6"/>
      <c r="XG173" s="6"/>
      <c r="XH173" s="6"/>
      <c r="XI173" s="6"/>
      <c r="XJ173" s="6"/>
      <c r="XK173" s="6"/>
      <c r="XL173" s="6"/>
      <c r="XM173" s="6"/>
      <c r="XN173" s="6"/>
      <c r="XO173" s="6"/>
      <c r="XP173" s="6"/>
      <c r="XQ173" s="6"/>
      <c r="XR173" s="6"/>
      <c r="XS173" s="6"/>
      <c r="XT173" s="6"/>
      <c r="XU173" s="6"/>
      <c r="XV173" s="6"/>
      <c r="XW173" s="6"/>
      <c r="XX173" s="6"/>
      <c r="XY173" s="6"/>
      <c r="XZ173" s="6"/>
      <c r="YA173" s="6"/>
      <c r="YB173" s="6"/>
      <c r="YC173" s="6"/>
      <c r="YD173" s="6"/>
      <c r="YE173" s="6"/>
      <c r="YF173" s="6"/>
      <c r="YG173" s="6"/>
      <c r="YH173" s="6"/>
      <c r="YI173" s="6"/>
      <c r="YJ173" s="6"/>
      <c r="YK173" s="6"/>
      <c r="YL173" s="6"/>
      <c r="YM173" s="6"/>
      <c r="YN173" s="6"/>
      <c r="YO173" s="6"/>
      <c r="YP173" s="6"/>
      <c r="YQ173" s="6"/>
      <c r="YR173" s="6"/>
      <c r="YS173" s="6"/>
      <c r="YT173" s="6"/>
      <c r="YU173" s="6"/>
      <c r="YV173" s="6"/>
      <c r="YW173" s="6"/>
      <c r="YX173" s="6"/>
      <c r="YY173" s="6"/>
      <c r="YZ173" s="6"/>
      <c r="ZA173" s="6"/>
      <c r="ZB173" s="6"/>
      <c r="ZC173" s="6"/>
      <c r="ZD173" s="6"/>
      <c r="ZE173" s="6"/>
      <c r="ZF173" s="6"/>
      <c r="ZG173" s="6"/>
      <c r="ZH173" s="6"/>
      <c r="ZI173" s="6"/>
      <c r="ZJ173" s="6"/>
      <c r="ZK173" s="6"/>
      <c r="ZL173" s="6"/>
      <c r="ZM173" s="6"/>
    </row>
    <row r="174" spans="1:689">
      <c r="A174" s="10" t="s">
        <v>342</v>
      </c>
      <c r="B174" s="15" t="s">
        <v>343</v>
      </c>
      <c r="C174" s="16" t="s">
        <v>70</v>
      </c>
      <c r="D174" s="16">
        <v>1</v>
      </c>
      <c r="E174" s="67"/>
      <c r="F174" s="66">
        <f t="shared" si="2"/>
        <v>0</v>
      </c>
    </row>
    <row r="175" spans="1:689">
      <c r="A175" s="10" t="s">
        <v>344</v>
      </c>
      <c r="B175" s="15" t="s">
        <v>345</v>
      </c>
      <c r="C175" s="16" t="s">
        <v>12</v>
      </c>
      <c r="D175" s="16">
        <v>1</v>
      </c>
      <c r="E175" s="67"/>
      <c r="F175" s="66">
        <f t="shared" si="2"/>
        <v>0</v>
      </c>
    </row>
    <row r="176" spans="1:689">
      <c r="A176" s="10" t="s">
        <v>346</v>
      </c>
      <c r="B176" s="15" t="s">
        <v>347</v>
      </c>
      <c r="C176" s="16" t="s">
        <v>70</v>
      </c>
      <c r="D176" s="16">
        <v>1</v>
      </c>
      <c r="E176" s="67"/>
      <c r="F176" s="66">
        <f t="shared" si="2"/>
        <v>0</v>
      </c>
    </row>
    <row r="177" spans="1:689">
      <c r="A177" s="10" t="s">
        <v>348</v>
      </c>
      <c r="B177" s="4" t="s">
        <v>349</v>
      </c>
      <c r="C177" s="16" t="s">
        <v>12</v>
      </c>
      <c r="D177" s="16">
        <v>1</v>
      </c>
      <c r="E177" s="67"/>
      <c r="F177" s="66">
        <f t="shared" si="2"/>
        <v>0</v>
      </c>
    </row>
    <row r="178" spans="1:689">
      <c r="A178" s="10" t="s">
        <v>350</v>
      </c>
      <c r="B178" s="4" t="s">
        <v>351</v>
      </c>
      <c r="C178" s="16" t="s">
        <v>70</v>
      </c>
      <c r="D178" s="16">
        <v>1</v>
      </c>
      <c r="E178" s="67"/>
      <c r="F178" s="66">
        <f t="shared" si="2"/>
        <v>0</v>
      </c>
    </row>
    <row r="179" spans="1:689">
      <c r="A179" s="10" t="s">
        <v>352</v>
      </c>
      <c r="B179" s="15" t="s">
        <v>353</v>
      </c>
      <c r="C179" s="16" t="s">
        <v>12</v>
      </c>
      <c r="D179" s="16">
        <v>1</v>
      </c>
      <c r="E179" s="67"/>
      <c r="F179" s="66">
        <f t="shared" si="2"/>
        <v>0</v>
      </c>
    </row>
    <row r="180" spans="1:689">
      <c r="A180" s="10" t="s">
        <v>354</v>
      </c>
      <c r="B180" s="18" t="s">
        <v>355</v>
      </c>
      <c r="C180" s="19" t="s">
        <v>70</v>
      </c>
      <c r="D180" s="19">
        <v>1</v>
      </c>
      <c r="E180" s="71"/>
      <c r="F180" s="66">
        <f t="shared" si="2"/>
        <v>0</v>
      </c>
    </row>
    <row r="181" spans="1:689">
      <c r="A181" s="10" t="s">
        <v>356</v>
      </c>
      <c r="B181" s="15" t="s">
        <v>357</v>
      </c>
      <c r="C181" s="16" t="s">
        <v>12</v>
      </c>
      <c r="D181" s="19">
        <v>1</v>
      </c>
      <c r="E181" s="67"/>
      <c r="F181" s="66">
        <f t="shared" si="2"/>
        <v>0</v>
      </c>
    </row>
    <row r="182" spans="1:689">
      <c r="A182" s="10" t="s">
        <v>358</v>
      </c>
      <c r="B182" s="15" t="s">
        <v>359</v>
      </c>
      <c r="C182" s="16" t="s">
        <v>70</v>
      </c>
      <c r="D182" s="19">
        <v>1</v>
      </c>
      <c r="E182" s="67"/>
      <c r="F182" s="66">
        <f t="shared" si="2"/>
        <v>0</v>
      </c>
    </row>
    <row r="183" spans="1:689">
      <c r="A183" s="10" t="s">
        <v>360</v>
      </c>
      <c r="B183" s="15" t="s">
        <v>361</v>
      </c>
      <c r="C183" s="16" t="s">
        <v>12</v>
      </c>
      <c r="D183" s="19">
        <v>1</v>
      </c>
      <c r="E183" s="67"/>
      <c r="F183" s="66">
        <f t="shared" si="2"/>
        <v>0</v>
      </c>
    </row>
    <row r="184" spans="1:689">
      <c r="A184" s="10" t="s">
        <v>362</v>
      </c>
      <c r="B184" s="15" t="s">
        <v>363</v>
      </c>
      <c r="C184" s="16" t="s">
        <v>70</v>
      </c>
      <c r="D184" s="19">
        <v>1</v>
      </c>
      <c r="E184" s="67"/>
      <c r="F184" s="66">
        <f t="shared" si="2"/>
        <v>0</v>
      </c>
    </row>
    <row r="185" spans="1:689">
      <c r="A185" s="10" t="s">
        <v>364</v>
      </c>
      <c r="B185" s="15" t="s">
        <v>365</v>
      </c>
      <c r="C185" s="16" t="s">
        <v>12</v>
      </c>
      <c r="D185" s="19">
        <v>1</v>
      </c>
      <c r="E185" s="67"/>
      <c r="F185" s="66">
        <f t="shared" si="2"/>
        <v>0</v>
      </c>
    </row>
    <row r="186" spans="1:689" ht="15" customHeight="1">
      <c r="A186" s="10" t="s">
        <v>366</v>
      </c>
      <c r="B186" s="15" t="s">
        <v>367</v>
      </c>
      <c r="C186" s="16" t="s">
        <v>70</v>
      </c>
      <c r="D186" s="19">
        <v>1</v>
      </c>
      <c r="E186" s="67"/>
      <c r="F186" s="66">
        <f t="shared" si="2"/>
        <v>0</v>
      </c>
    </row>
    <row r="187" spans="1:689" ht="15" customHeight="1">
      <c r="A187" s="78" t="s">
        <v>368</v>
      </c>
      <c r="B187" s="79"/>
      <c r="C187" s="79"/>
      <c r="D187" s="79"/>
      <c r="E187" s="79"/>
      <c r="F187" s="80"/>
    </row>
    <row r="188" spans="1:689">
      <c r="A188" s="43" t="s">
        <v>369</v>
      </c>
      <c r="B188" s="44" t="s">
        <v>370</v>
      </c>
      <c r="C188" s="5" t="s">
        <v>12</v>
      </c>
      <c r="D188" s="5">
        <v>1</v>
      </c>
      <c r="E188" s="68"/>
      <c r="F188" s="66">
        <f t="shared" si="2"/>
        <v>0</v>
      </c>
    </row>
    <row r="189" spans="1:689" s="30" customFormat="1" ht="31.5">
      <c r="A189" s="43" t="s">
        <v>371</v>
      </c>
      <c r="B189" s="45" t="s">
        <v>372</v>
      </c>
      <c r="C189" s="16" t="s">
        <v>12</v>
      </c>
      <c r="D189" s="16">
        <v>5</v>
      </c>
      <c r="E189" s="67"/>
      <c r="F189" s="66">
        <f t="shared" si="2"/>
        <v>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6"/>
      <c r="KT189" s="6"/>
      <c r="KU189" s="6"/>
      <c r="KV189" s="6"/>
      <c r="KW189" s="6"/>
      <c r="KX189" s="6"/>
      <c r="KY189" s="6"/>
      <c r="KZ189" s="6"/>
      <c r="LA189" s="6"/>
      <c r="LB189" s="6"/>
      <c r="LC189" s="6"/>
      <c r="LD189" s="6"/>
      <c r="LE189" s="6"/>
      <c r="LF189" s="6"/>
      <c r="LG189" s="6"/>
      <c r="LH189" s="6"/>
      <c r="LI189" s="6"/>
      <c r="LJ189" s="6"/>
      <c r="LK189" s="6"/>
      <c r="LL189" s="6"/>
      <c r="LM189" s="6"/>
      <c r="LN189" s="6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  <c r="MA189" s="6"/>
      <c r="MB189" s="6"/>
      <c r="MC189" s="6"/>
      <c r="MD189" s="6"/>
      <c r="ME189" s="6"/>
      <c r="MF189" s="6"/>
      <c r="MG189" s="6"/>
      <c r="MH189" s="6"/>
      <c r="MI189" s="6"/>
      <c r="MJ189" s="6"/>
      <c r="MK189" s="6"/>
      <c r="ML189" s="6"/>
      <c r="MM189" s="6"/>
      <c r="MN189" s="6"/>
      <c r="MO189" s="6"/>
      <c r="MP189" s="6"/>
      <c r="MQ189" s="6"/>
      <c r="MR189" s="6"/>
      <c r="MS189" s="6"/>
      <c r="MT189" s="6"/>
      <c r="MU189" s="6"/>
      <c r="MV189" s="6"/>
      <c r="MW189" s="6"/>
      <c r="MX189" s="6"/>
      <c r="MY189" s="6"/>
      <c r="MZ189" s="6"/>
      <c r="NA189" s="6"/>
      <c r="NB189" s="6"/>
      <c r="NC189" s="6"/>
      <c r="ND189" s="6"/>
      <c r="NE189" s="6"/>
      <c r="NF189" s="6"/>
      <c r="NG189" s="6"/>
      <c r="NH189" s="6"/>
      <c r="NI189" s="6"/>
      <c r="NJ189" s="6"/>
      <c r="NK189" s="6"/>
      <c r="NL189" s="6"/>
      <c r="NM189" s="6"/>
      <c r="NN189" s="6"/>
      <c r="NO189" s="6"/>
      <c r="NP189" s="6"/>
      <c r="NQ189" s="6"/>
      <c r="NR189" s="6"/>
      <c r="NS189" s="6"/>
      <c r="NT189" s="6"/>
      <c r="NU189" s="6"/>
      <c r="NV189" s="6"/>
      <c r="NW189" s="6"/>
      <c r="NX189" s="6"/>
      <c r="NY189" s="6"/>
      <c r="NZ189" s="6"/>
      <c r="OA189" s="6"/>
      <c r="OB189" s="6"/>
      <c r="OC189" s="6"/>
      <c r="OD189" s="6"/>
      <c r="OE189" s="6"/>
      <c r="OF189" s="6"/>
      <c r="OG189" s="6"/>
      <c r="OH189" s="6"/>
      <c r="OI189" s="6"/>
      <c r="OJ189" s="6"/>
      <c r="OK189" s="6"/>
      <c r="OL189" s="6"/>
      <c r="OM189" s="6"/>
      <c r="ON189" s="6"/>
      <c r="OO189" s="6"/>
      <c r="OP189" s="6"/>
      <c r="OQ189" s="6"/>
      <c r="OR189" s="6"/>
      <c r="OS189" s="6"/>
      <c r="OT189" s="6"/>
      <c r="OU189" s="6"/>
      <c r="OV189" s="6"/>
      <c r="OW189" s="6"/>
      <c r="OX189" s="6"/>
      <c r="OY189" s="6"/>
      <c r="OZ189" s="6"/>
      <c r="PA189" s="6"/>
      <c r="PB189" s="6"/>
      <c r="PC189" s="6"/>
      <c r="PD189" s="6"/>
      <c r="PE189" s="6"/>
      <c r="PF189" s="6"/>
      <c r="PG189" s="6"/>
      <c r="PH189" s="6"/>
      <c r="PI189" s="6"/>
      <c r="PJ189" s="6"/>
      <c r="PK189" s="6"/>
      <c r="PL189" s="6"/>
      <c r="PM189" s="6"/>
      <c r="PN189" s="6"/>
      <c r="PO189" s="6"/>
      <c r="PP189" s="6"/>
      <c r="PQ189" s="6"/>
      <c r="PR189" s="6"/>
      <c r="PS189" s="6"/>
      <c r="PT189" s="6"/>
      <c r="PU189" s="6"/>
      <c r="PV189" s="6"/>
      <c r="PW189" s="6"/>
      <c r="PX189" s="6"/>
      <c r="PY189" s="6"/>
      <c r="PZ189" s="6"/>
      <c r="QA189" s="6"/>
      <c r="QB189" s="6"/>
      <c r="QC189" s="6"/>
      <c r="QD189" s="6"/>
      <c r="QE189" s="6"/>
      <c r="QF189" s="6"/>
      <c r="QG189" s="6"/>
      <c r="QH189" s="6"/>
      <c r="QI189" s="6"/>
      <c r="QJ189" s="6"/>
      <c r="QK189" s="6"/>
      <c r="QL189" s="6"/>
      <c r="QM189" s="6"/>
      <c r="QN189" s="6"/>
      <c r="QO189" s="6"/>
      <c r="QP189" s="6"/>
      <c r="QQ189" s="6"/>
      <c r="QR189" s="6"/>
      <c r="QS189" s="6"/>
      <c r="QT189" s="6"/>
      <c r="QU189" s="6"/>
      <c r="QV189" s="6"/>
      <c r="QW189" s="6"/>
      <c r="QX189" s="6"/>
      <c r="QY189" s="6"/>
      <c r="QZ189" s="6"/>
      <c r="RA189" s="6"/>
      <c r="RB189" s="6"/>
      <c r="RC189" s="6"/>
      <c r="RD189" s="6"/>
      <c r="RE189" s="6"/>
      <c r="RF189" s="6"/>
      <c r="RG189" s="6"/>
      <c r="RH189" s="6"/>
      <c r="RI189" s="6"/>
      <c r="RJ189" s="6"/>
      <c r="RK189" s="6"/>
      <c r="RL189" s="6"/>
      <c r="RM189" s="6"/>
      <c r="RN189" s="6"/>
      <c r="RO189" s="6"/>
      <c r="RP189" s="6"/>
      <c r="RQ189" s="6"/>
      <c r="RR189" s="6"/>
      <c r="RS189" s="6"/>
      <c r="RT189" s="6"/>
      <c r="RU189" s="6"/>
      <c r="RV189" s="6"/>
      <c r="RW189" s="6"/>
      <c r="RX189" s="6"/>
      <c r="RY189" s="6"/>
      <c r="RZ189" s="6"/>
      <c r="SA189" s="6"/>
      <c r="SB189" s="6"/>
      <c r="SC189" s="6"/>
      <c r="SD189" s="6"/>
      <c r="SE189" s="6"/>
      <c r="SF189" s="6"/>
      <c r="SG189" s="6"/>
      <c r="SH189" s="6"/>
      <c r="SI189" s="6"/>
      <c r="SJ189" s="6"/>
      <c r="SK189" s="6"/>
      <c r="SL189" s="6"/>
      <c r="SM189" s="6"/>
      <c r="SN189" s="6"/>
      <c r="SO189" s="6"/>
      <c r="SP189" s="6"/>
      <c r="SQ189" s="6"/>
      <c r="SR189" s="6"/>
      <c r="SS189" s="6"/>
      <c r="ST189" s="6"/>
      <c r="SU189" s="6"/>
      <c r="SV189" s="6"/>
      <c r="SW189" s="6"/>
      <c r="SX189" s="6"/>
      <c r="SY189" s="6"/>
      <c r="SZ189" s="6"/>
      <c r="TA189" s="6"/>
      <c r="TB189" s="6"/>
      <c r="TC189" s="6"/>
      <c r="TD189" s="6"/>
      <c r="TE189" s="6"/>
      <c r="TF189" s="6"/>
      <c r="TG189" s="6"/>
      <c r="TH189" s="6"/>
      <c r="TI189" s="6"/>
      <c r="TJ189" s="6"/>
      <c r="TK189" s="6"/>
      <c r="TL189" s="6"/>
      <c r="TM189" s="6"/>
      <c r="TN189" s="6"/>
      <c r="TO189" s="6"/>
      <c r="TP189" s="6"/>
      <c r="TQ189" s="6"/>
      <c r="TR189" s="6"/>
      <c r="TS189" s="6"/>
      <c r="TT189" s="6"/>
      <c r="TU189" s="6"/>
      <c r="TV189" s="6"/>
      <c r="TW189" s="6"/>
      <c r="TX189" s="6"/>
      <c r="TY189" s="6"/>
      <c r="TZ189" s="6"/>
      <c r="UA189" s="6"/>
      <c r="UB189" s="6"/>
      <c r="UC189" s="6"/>
      <c r="UD189" s="6"/>
      <c r="UE189" s="6"/>
      <c r="UF189" s="6"/>
      <c r="UG189" s="6"/>
      <c r="UH189" s="6"/>
      <c r="UI189" s="6"/>
      <c r="UJ189" s="6"/>
      <c r="UK189" s="6"/>
      <c r="UL189" s="6"/>
      <c r="UM189" s="6"/>
      <c r="UN189" s="6"/>
      <c r="UO189" s="6"/>
      <c r="UP189" s="6"/>
      <c r="UQ189" s="6"/>
      <c r="UR189" s="6"/>
      <c r="US189" s="6"/>
      <c r="UT189" s="6"/>
      <c r="UU189" s="6"/>
      <c r="UV189" s="6"/>
      <c r="UW189" s="6"/>
      <c r="UX189" s="6"/>
      <c r="UY189" s="6"/>
      <c r="UZ189" s="6"/>
      <c r="VA189" s="6"/>
      <c r="VB189" s="6"/>
      <c r="VC189" s="6"/>
      <c r="VD189" s="6"/>
      <c r="VE189" s="6"/>
      <c r="VF189" s="6"/>
      <c r="VG189" s="6"/>
      <c r="VH189" s="6"/>
      <c r="VI189" s="6"/>
      <c r="VJ189" s="6"/>
      <c r="VK189" s="6"/>
      <c r="VL189" s="6"/>
      <c r="VM189" s="6"/>
      <c r="VN189" s="6"/>
      <c r="VO189" s="6"/>
      <c r="VP189" s="6"/>
      <c r="VQ189" s="6"/>
      <c r="VR189" s="6"/>
      <c r="VS189" s="6"/>
      <c r="VT189" s="6"/>
      <c r="VU189" s="6"/>
      <c r="VV189" s="6"/>
      <c r="VW189" s="6"/>
      <c r="VX189" s="6"/>
      <c r="VY189" s="6"/>
      <c r="VZ189" s="6"/>
      <c r="WA189" s="6"/>
      <c r="WB189" s="6"/>
      <c r="WC189" s="6"/>
      <c r="WD189" s="6"/>
      <c r="WE189" s="6"/>
      <c r="WF189" s="6"/>
      <c r="WG189" s="6"/>
      <c r="WH189" s="6"/>
      <c r="WI189" s="6"/>
      <c r="WJ189" s="6"/>
      <c r="WK189" s="6"/>
      <c r="WL189" s="6"/>
      <c r="WM189" s="6"/>
      <c r="WN189" s="6"/>
      <c r="WO189" s="6"/>
      <c r="WP189" s="6"/>
      <c r="WQ189" s="6"/>
      <c r="WR189" s="6"/>
      <c r="WS189" s="6"/>
      <c r="WT189" s="6"/>
      <c r="WU189" s="6"/>
      <c r="WV189" s="6"/>
      <c r="WW189" s="6"/>
      <c r="WX189" s="6"/>
      <c r="WY189" s="6"/>
      <c r="WZ189" s="6"/>
      <c r="XA189" s="6"/>
      <c r="XB189" s="6"/>
      <c r="XC189" s="6"/>
      <c r="XD189" s="6"/>
      <c r="XE189" s="6"/>
      <c r="XF189" s="6"/>
      <c r="XG189" s="6"/>
      <c r="XH189" s="6"/>
      <c r="XI189" s="6"/>
      <c r="XJ189" s="6"/>
      <c r="XK189" s="6"/>
      <c r="XL189" s="6"/>
      <c r="XM189" s="6"/>
      <c r="XN189" s="6"/>
      <c r="XO189" s="6"/>
      <c r="XP189" s="6"/>
      <c r="XQ189" s="6"/>
      <c r="XR189" s="6"/>
      <c r="XS189" s="6"/>
      <c r="XT189" s="6"/>
      <c r="XU189" s="6"/>
      <c r="XV189" s="6"/>
      <c r="XW189" s="6"/>
      <c r="XX189" s="6"/>
      <c r="XY189" s="6"/>
      <c r="XZ189" s="6"/>
      <c r="YA189" s="6"/>
      <c r="YB189" s="6"/>
      <c r="YC189" s="6"/>
      <c r="YD189" s="6"/>
      <c r="YE189" s="6"/>
      <c r="YF189" s="6"/>
      <c r="YG189" s="6"/>
      <c r="YH189" s="6"/>
      <c r="YI189" s="6"/>
      <c r="YJ189" s="6"/>
      <c r="YK189" s="6"/>
      <c r="YL189" s="6"/>
      <c r="YM189" s="6"/>
      <c r="YN189" s="6"/>
      <c r="YO189" s="6"/>
      <c r="YP189" s="6"/>
      <c r="YQ189" s="6"/>
      <c r="YR189" s="6"/>
      <c r="YS189" s="6"/>
      <c r="YT189" s="6"/>
      <c r="YU189" s="6"/>
      <c r="YV189" s="6"/>
      <c r="YW189" s="6"/>
      <c r="YX189" s="6"/>
      <c r="YY189" s="6"/>
      <c r="YZ189" s="6"/>
      <c r="ZA189" s="6"/>
      <c r="ZB189" s="6"/>
      <c r="ZC189" s="6"/>
      <c r="ZD189" s="6"/>
      <c r="ZE189" s="6"/>
      <c r="ZF189" s="6"/>
      <c r="ZG189" s="6"/>
      <c r="ZH189" s="6"/>
      <c r="ZI189" s="6"/>
      <c r="ZJ189" s="6"/>
      <c r="ZK189" s="6"/>
      <c r="ZL189" s="6"/>
      <c r="ZM189" s="6"/>
    </row>
    <row r="190" spans="1:689" ht="31.5">
      <c r="A190" s="43" t="s">
        <v>373</v>
      </c>
      <c r="B190" s="44" t="s">
        <v>374</v>
      </c>
      <c r="C190" s="16" t="s">
        <v>12</v>
      </c>
      <c r="D190" s="16">
        <v>5</v>
      </c>
      <c r="E190" s="67"/>
      <c r="F190" s="66">
        <f t="shared" si="2"/>
        <v>0</v>
      </c>
    </row>
    <row r="191" spans="1:689">
      <c r="A191" s="43" t="s">
        <v>375</v>
      </c>
      <c r="B191" s="44" t="s">
        <v>376</v>
      </c>
      <c r="C191" s="16" t="s">
        <v>12</v>
      </c>
      <c r="D191" s="16">
        <v>1</v>
      </c>
      <c r="E191" s="67"/>
      <c r="F191" s="66">
        <f t="shared" si="2"/>
        <v>0</v>
      </c>
    </row>
    <row r="192" spans="1:689">
      <c r="A192" s="43" t="s">
        <v>377</v>
      </c>
      <c r="B192" s="46" t="s">
        <v>378</v>
      </c>
      <c r="C192" s="14" t="s">
        <v>12</v>
      </c>
      <c r="D192" s="14">
        <v>1</v>
      </c>
      <c r="E192" s="67"/>
      <c r="F192" s="66">
        <f t="shared" si="2"/>
        <v>0</v>
      </c>
    </row>
    <row r="193" spans="1:689">
      <c r="A193" s="43" t="s">
        <v>379</v>
      </c>
      <c r="B193" s="46" t="s">
        <v>380</v>
      </c>
      <c r="C193" s="14" t="s">
        <v>70</v>
      </c>
      <c r="D193" s="14">
        <v>1</v>
      </c>
      <c r="E193" s="67"/>
      <c r="F193" s="66">
        <f t="shared" si="2"/>
        <v>0</v>
      </c>
    </row>
    <row r="194" spans="1:689">
      <c r="A194" s="43" t="s">
        <v>381</v>
      </c>
      <c r="B194" s="1" t="s">
        <v>382</v>
      </c>
      <c r="C194" s="16" t="s">
        <v>12</v>
      </c>
      <c r="D194" s="16">
        <v>3</v>
      </c>
      <c r="E194" s="69"/>
      <c r="F194" s="66">
        <f t="shared" si="2"/>
        <v>0</v>
      </c>
    </row>
    <row r="195" spans="1:689" ht="31.5">
      <c r="A195" s="43" t="s">
        <v>383</v>
      </c>
      <c r="B195" s="47" t="s">
        <v>384</v>
      </c>
      <c r="C195" s="14" t="s">
        <v>12</v>
      </c>
      <c r="D195" s="14">
        <v>1</v>
      </c>
      <c r="E195" s="67"/>
      <c r="F195" s="66">
        <f t="shared" si="2"/>
        <v>0</v>
      </c>
    </row>
    <row r="196" spans="1:689" s="30" customFormat="1">
      <c r="A196" s="43" t="s">
        <v>385</v>
      </c>
      <c r="B196" s="46" t="s">
        <v>386</v>
      </c>
      <c r="C196" s="14" t="s">
        <v>70</v>
      </c>
      <c r="D196" s="14">
        <v>1</v>
      </c>
      <c r="E196" s="67"/>
      <c r="F196" s="66">
        <f t="shared" si="2"/>
        <v>0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  <c r="IU196" s="6"/>
      <c r="IV196" s="6"/>
      <c r="IW196" s="6"/>
      <c r="IX196" s="6"/>
      <c r="IY196" s="6"/>
      <c r="IZ196" s="6"/>
      <c r="JA196" s="6"/>
      <c r="JB196" s="6"/>
      <c r="JC196" s="6"/>
      <c r="JD196" s="6"/>
      <c r="JE196" s="6"/>
      <c r="JF196" s="6"/>
      <c r="JG196" s="6"/>
      <c r="JH196" s="6"/>
      <c r="JI196" s="6"/>
      <c r="JJ196" s="6"/>
      <c r="JK196" s="6"/>
      <c r="JL196" s="6"/>
      <c r="JM196" s="6"/>
      <c r="JN196" s="6"/>
      <c r="JO196" s="6"/>
      <c r="JP196" s="6"/>
      <c r="JQ196" s="6"/>
      <c r="JR196" s="6"/>
      <c r="JS196" s="6"/>
      <c r="JT196" s="6"/>
      <c r="JU196" s="6"/>
      <c r="JV196" s="6"/>
      <c r="JW196" s="6"/>
      <c r="JX196" s="6"/>
      <c r="JY196" s="6"/>
      <c r="JZ196" s="6"/>
      <c r="KA196" s="6"/>
      <c r="KB196" s="6"/>
      <c r="KC196" s="6"/>
      <c r="KD196" s="6"/>
      <c r="KE196" s="6"/>
      <c r="KF196" s="6"/>
      <c r="KG196" s="6"/>
      <c r="KH196" s="6"/>
      <c r="KI196" s="6"/>
      <c r="KJ196" s="6"/>
      <c r="KK196" s="6"/>
      <c r="KL196" s="6"/>
      <c r="KM196" s="6"/>
      <c r="KN196" s="6"/>
      <c r="KO196" s="6"/>
      <c r="KP196" s="6"/>
      <c r="KQ196" s="6"/>
      <c r="KR196" s="6"/>
      <c r="KS196" s="6"/>
      <c r="KT196" s="6"/>
      <c r="KU196" s="6"/>
      <c r="KV196" s="6"/>
      <c r="KW196" s="6"/>
      <c r="KX196" s="6"/>
      <c r="KY196" s="6"/>
      <c r="KZ196" s="6"/>
      <c r="LA196" s="6"/>
      <c r="LB196" s="6"/>
      <c r="LC196" s="6"/>
      <c r="LD196" s="6"/>
      <c r="LE196" s="6"/>
      <c r="LF196" s="6"/>
      <c r="LG196" s="6"/>
      <c r="LH196" s="6"/>
      <c r="LI196" s="6"/>
      <c r="LJ196" s="6"/>
      <c r="LK196" s="6"/>
      <c r="LL196" s="6"/>
      <c r="LM196" s="6"/>
      <c r="LN196" s="6"/>
      <c r="LO196" s="6"/>
      <c r="LP196" s="6"/>
      <c r="LQ196" s="6"/>
      <c r="LR196" s="6"/>
      <c r="LS196" s="6"/>
      <c r="LT196" s="6"/>
      <c r="LU196" s="6"/>
      <c r="LV196" s="6"/>
      <c r="LW196" s="6"/>
      <c r="LX196" s="6"/>
      <c r="LY196" s="6"/>
      <c r="LZ196" s="6"/>
      <c r="MA196" s="6"/>
      <c r="MB196" s="6"/>
      <c r="MC196" s="6"/>
      <c r="MD196" s="6"/>
      <c r="ME196" s="6"/>
      <c r="MF196" s="6"/>
      <c r="MG196" s="6"/>
      <c r="MH196" s="6"/>
      <c r="MI196" s="6"/>
      <c r="MJ196" s="6"/>
      <c r="MK196" s="6"/>
      <c r="ML196" s="6"/>
      <c r="MM196" s="6"/>
      <c r="MN196" s="6"/>
      <c r="MO196" s="6"/>
      <c r="MP196" s="6"/>
      <c r="MQ196" s="6"/>
      <c r="MR196" s="6"/>
      <c r="MS196" s="6"/>
      <c r="MT196" s="6"/>
      <c r="MU196" s="6"/>
      <c r="MV196" s="6"/>
      <c r="MW196" s="6"/>
      <c r="MX196" s="6"/>
      <c r="MY196" s="6"/>
      <c r="MZ196" s="6"/>
      <c r="NA196" s="6"/>
      <c r="NB196" s="6"/>
      <c r="NC196" s="6"/>
      <c r="ND196" s="6"/>
      <c r="NE196" s="6"/>
      <c r="NF196" s="6"/>
      <c r="NG196" s="6"/>
      <c r="NH196" s="6"/>
      <c r="NI196" s="6"/>
      <c r="NJ196" s="6"/>
      <c r="NK196" s="6"/>
      <c r="NL196" s="6"/>
      <c r="NM196" s="6"/>
      <c r="NN196" s="6"/>
      <c r="NO196" s="6"/>
      <c r="NP196" s="6"/>
      <c r="NQ196" s="6"/>
      <c r="NR196" s="6"/>
      <c r="NS196" s="6"/>
      <c r="NT196" s="6"/>
      <c r="NU196" s="6"/>
      <c r="NV196" s="6"/>
      <c r="NW196" s="6"/>
      <c r="NX196" s="6"/>
      <c r="NY196" s="6"/>
      <c r="NZ196" s="6"/>
      <c r="OA196" s="6"/>
      <c r="OB196" s="6"/>
      <c r="OC196" s="6"/>
      <c r="OD196" s="6"/>
      <c r="OE196" s="6"/>
      <c r="OF196" s="6"/>
      <c r="OG196" s="6"/>
      <c r="OH196" s="6"/>
      <c r="OI196" s="6"/>
      <c r="OJ196" s="6"/>
      <c r="OK196" s="6"/>
      <c r="OL196" s="6"/>
      <c r="OM196" s="6"/>
      <c r="ON196" s="6"/>
      <c r="OO196" s="6"/>
      <c r="OP196" s="6"/>
      <c r="OQ196" s="6"/>
      <c r="OR196" s="6"/>
      <c r="OS196" s="6"/>
      <c r="OT196" s="6"/>
      <c r="OU196" s="6"/>
      <c r="OV196" s="6"/>
      <c r="OW196" s="6"/>
      <c r="OX196" s="6"/>
      <c r="OY196" s="6"/>
      <c r="OZ196" s="6"/>
      <c r="PA196" s="6"/>
      <c r="PB196" s="6"/>
      <c r="PC196" s="6"/>
      <c r="PD196" s="6"/>
      <c r="PE196" s="6"/>
      <c r="PF196" s="6"/>
      <c r="PG196" s="6"/>
      <c r="PH196" s="6"/>
      <c r="PI196" s="6"/>
      <c r="PJ196" s="6"/>
      <c r="PK196" s="6"/>
      <c r="PL196" s="6"/>
      <c r="PM196" s="6"/>
      <c r="PN196" s="6"/>
      <c r="PO196" s="6"/>
      <c r="PP196" s="6"/>
      <c r="PQ196" s="6"/>
      <c r="PR196" s="6"/>
      <c r="PS196" s="6"/>
      <c r="PT196" s="6"/>
      <c r="PU196" s="6"/>
      <c r="PV196" s="6"/>
      <c r="PW196" s="6"/>
      <c r="PX196" s="6"/>
      <c r="PY196" s="6"/>
      <c r="PZ196" s="6"/>
      <c r="QA196" s="6"/>
      <c r="QB196" s="6"/>
      <c r="QC196" s="6"/>
      <c r="QD196" s="6"/>
      <c r="QE196" s="6"/>
      <c r="QF196" s="6"/>
      <c r="QG196" s="6"/>
      <c r="QH196" s="6"/>
      <c r="QI196" s="6"/>
      <c r="QJ196" s="6"/>
      <c r="QK196" s="6"/>
      <c r="QL196" s="6"/>
      <c r="QM196" s="6"/>
      <c r="QN196" s="6"/>
      <c r="QO196" s="6"/>
      <c r="QP196" s="6"/>
      <c r="QQ196" s="6"/>
      <c r="QR196" s="6"/>
      <c r="QS196" s="6"/>
      <c r="QT196" s="6"/>
      <c r="QU196" s="6"/>
      <c r="QV196" s="6"/>
      <c r="QW196" s="6"/>
      <c r="QX196" s="6"/>
      <c r="QY196" s="6"/>
      <c r="QZ196" s="6"/>
      <c r="RA196" s="6"/>
      <c r="RB196" s="6"/>
      <c r="RC196" s="6"/>
      <c r="RD196" s="6"/>
      <c r="RE196" s="6"/>
      <c r="RF196" s="6"/>
      <c r="RG196" s="6"/>
      <c r="RH196" s="6"/>
      <c r="RI196" s="6"/>
      <c r="RJ196" s="6"/>
      <c r="RK196" s="6"/>
      <c r="RL196" s="6"/>
      <c r="RM196" s="6"/>
      <c r="RN196" s="6"/>
      <c r="RO196" s="6"/>
      <c r="RP196" s="6"/>
      <c r="RQ196" s="6"/>
      <c r="RR196" s="6"/>
      <c r="RS196" s="6"/>
      <c r="RT196" s="6"/>
      <c r="RU196" s="6"/>
      <c r="RV196" s="6"/>
      <c r="RW196" s="6"/>
      <c r="RX196" s="6"/>
      <c r="RY196" s="6"/>
      <c r="RZ196" s="6"/>
      <c r="SA196" s="6"/>
      <c r="SB196" s="6"/>
      <c r="SC196" s="6"/>
      <c r="SD196" s="6"/>
      <c r="SE196" s="6"/>
      <c r="SF196" s="6"/>
      <c r="SG196" s="6"/>
      <c r="SH196" s="6"/>
      <c r="SI196" s="6"/>
      <c r="SJ196" s="6"/>
      <c r="SK196" s="6"/>
      <c r="SL196" s="6"/>
      <c r="SM196" s="6"/>
      <c r="SN196" s="6"/>
      <c r="SO196" s="6"/>
      <c r="SP196" s="6"/>
      <c r="SQ196" s="6"/>
      <c r="SR196" s="6"/>
      <c r="SS196" s="6"/>
      <c r="ST196" s="6"/>
      <c r="SU196" s="6"/>
      <c r="SV196" s="6"/>
      <c r="SW196" s="6"/>
      <c r="SX196" s="6"/>
      <c r="SY196" s="6"/>
      <c r="SZ196" s="6"/>
      <c r="TA196" s="6"/>
      <c r="TB196" s="6"/>
      <c r="TC196" s="6"/>
      <c r="TD196" s="6"/>
      <c r="TE196" s="6"/>
      <c r="TF196" s="6"/>
      <c r="TG196" s="6"/>
      <c r="TH196" s="6"/>
      <c r="TI196" s="6"/>
      <c r="TJ196" s="6"/>
      <c r="TK196" s="6"/>
      <c r="TL196" s="6"/>
      <c r="TM196" s="6"/>
      <c r="TN196" s="6"/>
      <c r="TO196" s="6"/>
      <c r="TP196" s="6"/>
      <c r="TQ196" s="6"/>
      <c r="TR196" s="6"/>
      <c r="TS196" s="6"/>
      <c r="TT196" s="6"/>
      <c r="TU196" s="6"/>
      <c r="TV196" s="6"/>
      <c r="TW196" s="6"/>
      <c r="TX196" s="6"/>
      <c r="TY196" s="6"/>
      <c r="TZ196" s="6"/>
      <c r="UA196" s="6"/>
      <c r="UB196" s="6"/>
      <c r="UC196" s="6"/>
      <c r="UD196" s="6"/>
      <c r="UE196" s="6"/>
      <c r="UF196" s="6"/>
      <c r="UG196" s="6"/>
      <c r="UH196" s="6"/>
      <c r="UI196" s="6"/>
      <c r="UJ196" s="6"/>
      <c r="UK196" s="6"/>
      <c r="UL196" s="6"/>
      <c r="UM196" s="6"/>
      <c r="UN196" s="6"/>
      <c r="UO196" s="6"/>
      <c r="UP196" s="6"/>
      <c r="UQ196" s="6"/>
      <c r="UR196" s="6"/>
      <c r="US196" s="6"/>
      <c r="UT196" s="6"/>
      <c r="UU196" s="6"/>
      <c r="UV196" s="6"/>
      <c r="UW196" s="6"/>
      <c r="UX196" s="6"/>
      <c r="UY196" s="6"/>
      <c r="UZ196" s="6"/>
      <c r="VA196" s="6"/>
      <c r="VB196" s="6"/>
      <c r="VC196" s="6"/>
      <c r="VD196" s="6"/>
      <c r="VE196" s="6"/>
      <c r="VF196" s="6"/>
      <c r="VG196" s="6"/>
      <c r="VH196" s="6"/>
      <c r="VI196" s="6"/>
      <c r="VJ196" s="6"/>
      <c r="VK196" s="6"/>
      <c r="VL196" s="6"/>
      <c r="VM196" s="6"/>
      <c r="VN196" s="6"/>
      <c r="VO196" s="6"/>
      <c r="VP196" s="6"/>
      <c r="VQ196" s="6"/>
      <c r="VR196" s="6"/>
      <c r="VS196" s="6"/>
      <c r="VT196" s="6"/>
      <c r="VU196" s="6"/>
      <c r="VV196" s="6"/>
      <c r="VW196" s="6"/>
      <c r="VX196" s="6"/>
      <c r="VY196" s="6"/>
      <c r="VZ196" s="6"/>
      <c r="WA196" s="6"/>
      <c r="WB196" s="6"/>
      <c r="WC196" s="6"/>
      <c r="WD196" s="6"/>
      <c r="WE196" s="6"/>
      <c r="WF196" s="6"/>
      <c r="WG196" s="6"/>
      <c r="WH196" s="6"/>
      <c r="WI196" s="6"/>
      <c r="WJ196" s="6"/>
      <c r="WK196" s="6"/>
      <c r="WL196" s="6"/>
      <c r="WM196" s="6"/>
      <c r="WN196" s="6"/>
      <c r="WO196" s="6"/>
      <c r="WP196" s="6"/>
      <c r="WQ196" s="6"/>
      <c r="WR196" s="6"/>
      <c r="WS196" s="6"/>
      <c r="WT196" s="6"/>
      <c r="WU196" s="6"/>
      <c r="WV196" s="6"/>
      <c r="WW196" s="6"/>
      <c r="WX196" s="6"/>
      <c r="WY196" s="6"/>
      <c r="WZ196" s="6"/>
      <c r="XA196" s="6"/>
      <c r="XB196" s="6"/>
      <c r="XC196" s="6"/>
      <c r="XD196" s="6"/>
      <c r="XE196" s="6"/>
      <c r="XF196" s="6"/>
      <c r="XG196" s="6"/>
      <c r="XH196" s="6"/>
      <c r="XI196" s="6"/>
      <c r="XJ196" s="6"/>
      <c r="XK196" s="6"/>
      <c r="XL196" s="6"/>
      <c r="XM196" s="6"/>
      <c r="XN196" s="6"/>
      <c r="XO196" s="6"/>
      <c r="XP196" s="6"/>
      <c r="XQ196" s="6"/>
      <c r="XR196" s="6"/>
      <c r="XS196" s="6"/>
      <c r="XT196" s="6"/>
      <c r="XU196" s="6"/>
      <c r="XV196" s="6"/>
      <c r="XW196" s="6"/>
      <c r="XX196" s="6"/>
      <c r="XY196" s="6"/>
      <c r="XZ196" s="6"/>
      <c r="YA196" s="6"/>
      <c r="YB196" s="6"/>
      <c r="YC196" s="6"/>
      <c r="YD196" s="6"/>
      <c r="YE196" s="6"/>
      <c r="YF196" s="6"/>
      <c r="YG196" s="6"/>
      <c r="YH196" s="6"/>
      <c r="YI196" s="6"/>
      <c r="YJ196" s="6"/>
      <c r="YK196" s="6"/>
      <c r="YL196" s="6"/>
      <c r="YM196" s="6"/>
      <c r="YN196" s="6"/>
      <c r="YO196" s="6"/>
      <c r="YP196" s="6"/>
      <c r="YQ196" s="6"/>
      <c r="YR196" s="6"/>
      <c r="YS196" s="6"/>
      <c r="YT196" s="6"/>
      <c r="YU196" s="6"/>
      <c r="YV196" s="6"/>
      <c r="YW196" s="6"/>
      <c r="YX196" s="6"/>
      <c r="YY196" s="6"/>
      <c r="YZ196" s="6"/>
      <c r="ZA196" s="6"/>
      <c r="ZB196" s="6"/>
      <c r="ZC196" s="6"/>
      <c r="ZD196" s="6"/>
      <c r="ZE196" s="6"/>
      <c r="ZF196" s="6"/>
      <c r="ZG196" s="6"/>
      <c r="ZH196" s="6"/>
      <c r="ZI196" s="6"/>
      <c r="ZJ196" s="6"/>
      <c r="ZK196" s="6"/>
      <c r="ZL196" s="6"/>
      <c r="ZM196" s="6"/>
    </row>
    <row r="197" spans="1:689" s="42" customFormat="1">
      <c r="A197" s="43" t="s">
        <v>387</v>
      </c>
      <c r="B197" s="46" t="s">
        <v>388</v>
      </c>
      <c r="C197" s="14" t="s">
        <v>12</v>
      </c>
      <c r="D197" s="14">
        <v>1</v>
      </c>
      <c r="E197" s="67"/>
      <c r="F197" s="66">
        <f t="shared" si="2"/>
        <v>0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  <c r="IU197" s="6"/>
      <c r="IV197" s="6"/>
      <c r="IW197" s="6"/>
      <c r="IX197" s="6"/>
      <c r="IY197" s="6"/>
      <c r="IZ197" s="6"/>
      <c r="JA197" s="6"/>
      <c r="JB197" s="6"/>
      <c r="JC197" s="6"/>
      <c r="JD197" s="6"/>
      <c r="JE197" s="6"/>
      <c r="JF197" s="6"/>
      <c r="JG197" s="6"/>
      <c r="JH197" s="6"/>
      <c r="JI197" s="6"/>
      <c r="JJ197" s="6"/>
      <c r="JK197" s="6"/>
      <c r="JL197" s="6"/>
      <c r="JM197" s="6"/>
      <c r="JN197" s="6"/>
      <c r="JO197" s="6"/>
      <c r="JP197" s="6"/>
      <c r="JQ197" s="6"/>
      <c r="JR197" s="6"/>
      <c r="JS197" s="6"/>
      <c r="JT197" s="6"/>
      <c r="JU197" s="6"/>
      <c r="JV197" s="6"/>
      <c r="JW197" s="6"/>
      <c r="JX197" s="6"/>
      <c r="JY197" s="6"/>
      <c r="JZ197" s="6"/>
      <c r="KA197" s="6"/>
      <c r="KB197" s="6"/>
      <c r="KC197" s="6"/>
      <c r="KD197" s="6"/>
      <c r="KE197" s="6"/>
      <c r="KF197" s="6"/>
      <c r="KG197" s="6"/>
      <c r="KH197" s="6"/>
      <c r="KI197" s="6"/>
      <c r="KJ197" s="6"/>
      <c r="KK197" s="6"/>
      <c r="KL197" s="6"/>
      <c r="KM197" s="6"/>
      <c r="KN197" s="6"/>
      <c r="KO197" s="6"/>
      <c r="KP197" s="6"/>
      <c r="KQ197" s="6"/>
      <c r="KR197" s="6"/>
      <c r="KS197" s="6"/>
      <c r="KT197" s="6"/>
      <c r="KU197" s="6"/>
      <c r="KV197" s="6"/>
      <c r="KW197" s="6"/>
      <c r="KX197" s="6"/>
      <c r="KY197" s="6"/>
      <c r="KZ197" s="6"/>
      <c r="LA197" s="6"/>
      <c r="LB197" s="6"/>
      <c r="LC197" s="6"/>
      <c r="LD197" s="6"/>
      <c r="LE197" s="6"/>
      <c r="LF197" s="6"/>
      <c r="LG197" s="6"/>
      <c r="LH197" s="6"/>
      <c r="LI197" s="6"/>
      <c r="LJ197" s="6"/>
      <c r="LK197" s="6"/>
      <c r="LL197" s="6"/>
      <c r="LM197" s="6"/>
      <c r="LN197" s="6"/>
      <c r="LO197" s="6"/>
      <c r="LP197" s="6"/>
      <c r="LQ197" s="6"/>
      <c r="LR197" s="6"/>
      <c r="LS197" s="6"/>
      <c r="LT197" s="6"/>
      <c r="LU197" s="6"/>
      <c r="LV197" s="6"/>
      <c r="LW197" s="6"/>
      <c r="LX197" s="6"/>
      <c r="LY197" s="6"/>
      <c r="LZ197" s="6"/>
      <c r="MA197" s="6"/>
      <c r="MB197" s="6"/>
      <c r="MC197" s="6"/>
      <c r="MD197" s="6"/>
      <c r="ME197" s="6"/>
      <c r="MF197" s="6"/>
      <c r="MG197" s="6"/>
      <c r="MH197" s="6"/>
      <c r="MI197" s="6"/>
      <c r="MJ197" s="6"/>
      <c r="MK197" s="6"/>
      <c r="ML197" s="6"/>
      <c r="MM197" s="6"/>
      <c r="MN197" s="6"/>
      <c r="MO197" s="6"/>
      <c r="MP197" s="6"/>
      <c r="MQ197" s="6"/>
      <c r="MR197" s="6"/>
      <c r="MS197" s="6"/>
      <c r="MT197" s="6"/>
      <c r="MU197" s="6"/>
      <c r="MV197" s="6"/>
      <c r="MW197" s="6"/>
      <c r="MX197" s="6"/>
      <c r="MY197" s="6"/>
      <c r="MZ197" s="6"/>
      <c r="NA197" s="6"/>
      <c r="NB197" s="6"/>
      <c r="NC197" s="6"/>
      <c r="ND197" s="6"/>
      <c r="NE197" s="6"/>
      <c r="NF197" s="6"/>
      <c r="NG197" s="6"/>
      <c r="NH197" s="6"/>
      <c r="NI197" s="6"/>
      <c r="NJ197" s="6"/>
      <c r="NK197" s="6"/>
      <c r="NL197" s="6"/>
      <c r="NM197" s="6"/>
      <c r="NN197" s="6"/>
      <c r="NO197" s="6"/>
      <c r="NP197" s="6"/>
      <c r="NQ197" s="6"/>
      <c r="NR197" s="6"/>
      <c r="NS197" s="6"/>
      <c r="NT197" s="6"/>
      <c r="NU197" s="6"/>
      <c r="NV197" s="6"/>
      <c r="NW197" s="6"/>
      <c r="NX197" s="6"/>
      <c r="NY197" s="6"/>
      <c r="NZ197" s="6"/>
      <c r="OA197" s="6"/>
      <c r="OB197" s="6"/>
      <c r="OC197" s="6"/>
      <c r="OD197" s="6"/>
      <c r="OE197" s="6"/>
      <c r="OF197" s="6"/>
      <c r="OG197" s="6"/>
      <c r="OH197" s="6"/>
      <c r="OI197" s="6"/>
      <c r="OJ197" s="6"/>
      <c r="OK197" s="6"/>
      <c r="OL197" s="6"/>
      <c r="OM197" s="6"/>
      <c r="ON197" s="6"/>
      <c r="OO197" s="6"/>
      <c r="OP197" s="6"/>
      <c r="OQ197" s="6"/>
      <c r="OR197" s="6"/>
      <c r="OS197" s="6"/>
      <c r="OT197" s="6"/>
      <c r="OU197" s="6"/>
      <c r="OV197" s="6"/>
      <c r="OW197" s="6"/>
      <c r="OX197" s="6"/>
      <c r="OY197" s="6"/>
      <c r="OZ197" s="6"/>
      <c r="PA197" s="6"/>
      <c r="PB197" s="6"/>
      <c r="PC197" s="6"/>
      <c r="PD197" s="6"/>
      <c r="PE197" s="6"/>
      <c r="PF197" s="6"/>
      <c r="PG197" s="6"/>
      <c r="PH197" s="6"/>
      <c r="PI197" s="6"/>
      <c r="PJ197" s="6"/>
      <c r="PK197" s="6"/>
      <c r="PL197" s="6"/>
      <c r="PM197" s="6"/>
      <c r="PN197" s="6"/>
      <c r="PO197" s="6"/>
      <c r="PP197" s="6"/>
      <c r="PQ197" s="6"/>
      <c r="PR197" s="6"/>
      <c r="PS197" s="6"/>
      <c r="PT197" s="6"/>
      <c r="PU197" s="6"/>
      <c r="PV197" s="6"/>
      <c r="PW197" s="6"/>
      <c r="PX197" s="6"/>
      <c r="PY197" s="6"/>
      <c r="PZ197" s="6"/>
      <c r="QA197" s="6"/>
      <c r="QB197" s="6"/>
      <c r="QC197" s="6"/>
      <c r="QD197" s="6"/>
      <c r="QE197" s="6"/>
      <c r="QF197" s="6"/>
      <c r="QG197" s="6"/>
      <c r="QH197" s="6"/>
      <c r="QI197" s="6"/>
      <c r="QJ197" s="6"/>
      <c r="QK197" s="6"/>
      <c r="QL197" s="6"/>
      <c r="QM197" s="6"/>
      <c r="QN197" s="6"/>
      <c r="QO197" s="6"/>
      <c r="QP197" s="6"/>
      <c r="QQ197" s="6"/>
      <c r="QR197" s="6"/>
      <c r="QS197" s="6"/>
      <c r="QT197" s="6"/>
      <c r="QU197" s="6"/>
      <c r="QV197" s="6"/>
      <c r="QW197" s="6"/>
      <c r="QX197" s="6"/>
      <c r="QY197" s="6"/>
      <c r="QZ197" s="6"/>
      <c r="RA197" s="6"/>
      <c r="RB197" s="6"/>
      <c r="RC197" s="6"/>
      <c r="RD197" s="6"/>
      <c r="RE197" s="6"/>
      <c r="RF197" s="6"/>
      <c r="RG197" s="6"/>
      <c r="RH197" s="6"/>
      <c r="RI197" s="6"/>
      <c r="RJ197" s="6"/>
      <c r="RK197" s="6"/>
      <c r="RL197" s="6"/>
      <c r="RM197" s="6"/>
      <c r="RN197" s="6"/>
      <c r="RO197" s="6"/>
      <c r="RP197" s="6"/>
      <c r="RQ197" s="6"/>
      <c r="RR197" s="6"/>
      <c r="RS197" s="6"/>
      <c r="RT197" s="6"/>
      <c r="RU197" s="6"/>
      <c r="RV197" s="6"/>
      <c r="RW197" s="6"/>
      <c r="RX197" s="6"/>
      <c r="RY197" s="6"/>
      <c r="RZ197" s="6"/>
      <c r="SA197" s="6"/>
      <c r="SB197" s="6"/>
      <c r="SC197" s="6"/>
      <c r="SD197" s="6"/>
      <c r="SE197" s="6"/>
      <c r="SF197" s="6"/>
      <c r="SG197" s="6"/>
      <c r="SH197" s="6"/>
      <c r="SI197" s="6"/>
      <c r="SJ197" s="6"/>
      <c r="SK197" s="6"/>
      <c r="SL197" s="6"/>
      <c r="SM197" s="6"/>
      <c r="SN197" s="6"/>
      <c r="SO197" s="6"/>
      <c r="SP197" s="6"/>
      <c r="SQ197" s="6"/>
      <c r="SR197" s="6"/>
      <c r="SS197" s="6"/>
      <c r="ST197" s="6"/>
      <c r="SU197" s="6"/>
      <c r="SV197" s="6"/>
      <c r="SW197" s="6"/>
      <c r="SX197" s="6"/>
      <c r="SY197" s="6"/>
      <c r="SZ197" s="6"/>
      <c r="TA197" s="6"/>
      <c r="TB197" s="6"/>
      <c r="TC197" s="6"/>
      <c r="TD197" s="6"/>
      <c r="TE197" s="6"/>
      <c r="TF197" s="6"/>
      <c r="TG197" s="6"/>
      <c r="TH197" s="6"/>
      <c r="TI197" s="6"/>
      <c r="TJ197" s="6"/>
      <c r="TK197" s="6"/>
      <c r="TL197" s="6"/>
      <c r="TM197" s="6"/>
      <c r="TN197" s="6"/>
      <c r="TO197" s="6"/>
      <c r="TP197" s="6"/>
      <c r="TQ197" s="6"/>
      <c r="TR197" s="6"/>
      <c r="TS197" s="6"/>
      <c r="TT197" s="6"/>
      <c r="TU197" s="6"/>
      <c r="TV197" s="6"/>
      <c r="TW197" s="6"/>
      <c r="TX197" s="6"/>
      <c r="TY197" s="6"/>
      <c r="TZ197" s="6"/>
      <c r="UA197" s="6"/>
      <c r="UB197" s="6"/>
      <c r="UC197" s="6"/>
      <c r="UD197" s="6"/>
      <c r="UE197" s="6"/>
      <c r="UF197" s="6"/>
      <c r="UG197" s="6"/>
      <c r="UH197" s="6"/>
      <c r="UI197" s="6"/>
      <c r="UJ197" s="6"/>
      <c r="UK197" s="6"/>
      <c r="UL197" s="6"/>
      <c r="UM197" s="6"/>
      <c r="UN197" s="6"/>
      <c r="UO197" s="6"/>
      <c r="UP197" s="6"/>
      <c r="UQ197" s="6"/>
      <c r="UR197" s="6"/>
      <c r="US197" s="6"/>
      <c r="UT197" s="6"/>
      <c r="UU197" s="6"/>
      <c r="UV197" s="6"/>
      <c r="UW197" s="6"/>
      <c r="UX197" s="6"/>
      <c r="UY197" s="6"/>
      <c r="UZ197" s="6"/>
      <c r="VA197" s="6"/>
      <c r="VB197" s="6"/>
      <c r="VC197" s="6"/>
      <c r="VD197" s="6"/>
      <c r="VE197" s="6"/>
      <c r="VF197" s="6"/>
      <c r="VG197" s="6"/>
      <c r="VH197" s="6"/>
      <c r="VI197" s="6"/>
      <c r="VJ197" s="6"/>
      <c r="VK197" s="6"/>
      <c r="VL197" s="6"/>
      <c r="VM197" s="6"/>
      <c r="VN197" s="6"/>
      <c r="VO197" s="6"/>
      <c r="VP197" s="6"/>
      <c r="VQ197" s="6"/>
      <c r="VR197" s="6"/>
      <c r="VS197" s="6"/>
      <c r="VT197" s="6"/>
      <c r="VU197" s="6"/>
      <c r="VV197" s="6"/>
      <c r="VW197" s="6"/>
      <c r="VX197" s="6"/>
      <c r="VY197" s="6"/>
      <c r="VZ197" s="6"/>
      <c r="WA197" s="6"/>
      <c r="WB197" s="6"/>
      <c r="WC197" s="6"/>
      <c r="WD197" s="6"/>
      <c r="WE197" s="6"/>
      <c r="WF197" s="6"/>
      <c r="WG197" s="6"/>
      <c r="WH197" s="6"/>
      <c r="WI197" s="6"/>
      <c r="WJ197" s="6"/>
      <c r="WK197" s="6"/>
      <c r="WL197" s="6"/>
      <c r="WM197" s="6"/>
      <c r="WN197" s="6"/>
      <c r="WO197" s="6"/>
      <c r="WP197" s="6"/>
      <c r="WQ197" s="6"/>
      <c r="WR197" s="6"/>
      <c r="WS197" s="6"/>
      <c r="WT197" s="6"/>
      <c r="WU197" s="6"/>
      <c r="WV197" s="6"/>
      <c r="WW197" s="6"/>
      <c r="WX197" s="6"/>
      <c r="WY197" s="6"/>
      <c r="WZ197" s="6"/>
      <c r="XA197" s="6"/>
      <c r="XB197" s="6"/>
      <c r="XC197" s="6"/>
      <c r="XD197" s="6"/>
      <c r="XE197" s="6"/>
      <c r="XF197" s="6"/>
      <c r="XG197" s="6"/>
      <c r="XH197" s="6"/>
      <c r="XI197" s="6"/>
      <c r="XJ197" s="6"/>
      <c r="XK197" s="6"/>
      <c r="XL197" s="6"/>
      <c r="XM197" s="6"/>
      <c r="XN197" s="6"/>
      <c r="XO197" s="6"/>
      <c r="XP197" s="6"/>
      <c r="XQ197" s="6"/>
      <c r="XR197" s="6"/>
      <c r="XS197" s="6"/>
      <c r="XT197" s="6"/>
      <c r="XU197" s="6"/>
      <c r="XV197" s="6"/>
      <c r="XW197" s="6"/>
      <c r="XX197" s="6"/>
      <c r="XY197" s="6"/>
      <c r="XZ197" s="6"/>
      <c r="YA197" s="6"/>
      <c r="YB197" s="6"/>
      <c r="YC197" s="6"/>
      <c r="YD197" s="6"/>
      <c r="YE197" s="6"/>
      <c r="YF197" s="6"/>
      <c r="YG197" s="6"/>
      <c r="YH197" s="6"/>
      <c r="YI197" s="6"/>
      <c r="YJ197" s="6"/>
      <c r="YK197" s="6"/>
      <c r="YL197" s="6"/>
      <c r="YM197" s="6"/>
      <c r="YN197" s="6"/>
      <c r="YO197" s="6"/>
      <c r="YP197" s="6"/>
      <c r="YQ197" s="6"/>
      <c r="YR197" s="6"/>
      <c r="YS197" s="6"/>
      <c r="YT197" s="6"/>
      <c r="YU197" s="6"/>
      <c r="YV197" s="6"/>
      <c r="YW197" s="6"/>
      <c r="YX197" s="6"/>
      <c r="YY197" s="6"/>
      <c r="YZ197" s="6"/>
      <c r="ZA197" s="6"/>
      <c r="ZB197" s="6"/>
      <c r="ZC197" s="6"/>
      <c r="ZD197" s="6"/>
      <c r="ZE197" s="6"/>
      <c r="ZF197" s="6"/>
      <c r="ZG197" s="6"/>
      <c r="ZH197" s="6"/>
      <c r="ZI197" s="6"/>
      <c r="ZJ197" s="6"/>
      <c r="ZK197" s="6"/>
      <c r="ZL197" s="6"/>
      <c r="ZM197" s="6"/>
    </row>
    <row r="198" spans="1:689" s="42" customFormat="1">
      <c r="A198" s="43" t="s">
        <v>389</v>
      </c>
      <c r="B198" s="44" t="s">
        <v>390</v>
      </c>
      <c r="C198" s="16" t="s">
        <v>12</v>
      </c>
      <c r="D198" s="16">
        <v>1</v>
      </c>
      <c r="E198" s="67"/>
      <c r="F198" s="66">
        <f t="shared" si="2"/>
        <v>0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  <c r="IU198" s="6"/>
      <c r="IV198" s="6"/>
      <c r="IW198" s="6"/>
      <c r="IX198" s="6"/>
      <c r="IY198" s="6"/>
      <c r="IZ198" s="6"/>
      <c r="JA198" s="6"/>
      <c r="JB198" s="6"/>
      <c r="JC198" s="6"/>
      <c r="JD198" s="6"/>
      <c r="JE198" s="6"/>
      <c r="JF198" s="6"/>
      <c r="JG198" s="6"/>
      <c r="JH198" s="6"/>
      <c r="JI198" s="6"/>
      <c r="JJ198" s="6"/>
      <c r="JK198" s="6"/>
      <c r="JL198" s="6"/>
      <c r="JM198" s="6"/>
      <c r="JN198" s="6"/>
      <c r="JO198" s="6"/>
      <c r="JP198" s="6"/>
      <c r="JQ198" s="6"/>
      <c r="JR198" s="6"/>
      <c r="JS198" s="6"/>
      <c r="JT198" s="6"/>
      <c r="JU198" s="6"/>
      <c r="JV198" s="6"/>
      <c r="JW198" s="6"/>
      <c r="JX198" s="6"/>
      <c r="JY198" s="6"/>
      <c r="JZ198" s="6"/>
      <c r="KA198" s="6"/>
      <c r="KB198" s="6"/>
      <c r="KC198" s="6"/>
      <c r="KD198" s="6"/>
      <c r="KE198" s="6"/>
      <c r="KF198" s="6"/>
      <c r="KG198" s="6"/>
      <c r="KH198" s="6"/>
      <c r="KI198" s="6"/>
      <c r="KJ198" s="6"/>
      <c r="KK198" s="6"/>
      <c r="KL198" s="6"/>
      <c r="KM198" s="6"/>
      <c r="KN198" s="6"/>
      <c r="KO198" s="6"/>
      <c r="KP198" s="6"/>
      <c r="KQ198" s="6"/>
      <c r="KR198" s="6"/>
      <c r="KS198" s="6"/>
      <c r="KT198" s="6"/>
      <c r="KU198" s="6"/>
      <c r="KV198" s="6"/>
      <c r="KW198" s="6"/>
      <c r="KX198" s="6"/>
      <c r="KY198" s="6"/>
      <c r="KZ198" s="6"/>
      <c r="LA198" s="6"/>
      <c r="LB198" s="6"/>
      <c r="LC198" s="6"/>
      <c r="LD198" s="6"/>
      <c r="LE198" s="6"/>
      <c r="LF198" s="6"/>
      <c r="LG198" s="6"/>
      <c r="LH198" s="6"/>
      <c r="LI198" s="6"/>
      <c r="LJ198" s="6"/>
      <c r="LK198" s="6"/>
      <c r="LL198" s="6"/>
      <c r="LM198" s="6"/>
      <c r="LN198" s="6"/>
      <c r="LO198" s="6"/>
      <c r="LP198" s="6"/>
      <c r="LQ198" s="6"/>
      <c r="LR198" s="6"/>
      <c r="LS198" s="6"/>
      <c r="LT198" s="6"/>
      <c r="LU198" s="6"/>
      <c r="LV198" s="6"/>
      <c r="LW198" s="6"/>
      <c r="LX198" s="6"/>
      <c r="LY198" s="6"/>
      <c r="LZ198" s="6"/>
      <c r="MA198" s="6"/>
      <c r="MB198" s="6"/>
      <c r="MC198" s="6"/>
      <c r="MD198" s="6"/>
      <c r="ME198" s="6"/>
      <c r="MF198" s="6"/>
      <c r="MG198" s="6"/>
      <c r="MH198" s="6"/>
      <c r="MI198" s="6"/>
      <c r="MJ198" s="6"/>
      <c r="MK198" s="6"/>
      <c r="ML198" s="6"/>
      <c r="MM198" s="6"/>
      <c r="MN198" s="6"/>
      <c r="MO198" s="6"/>
      <c r="MP198" s="6"/>
      <c r="MQ198" s="6"/>
      <c r="MR198" s="6"/>
      <c r="MS198" s="6"/>
      <c r="MT198" s="6"/>
      <c r="MU198" s="6"/>
      <c r="MV198" s="6"/>
      <c r="MW198" s="6"/>
      <c r="MX198" s="6"/>
      <c r="MY198" s="6"/>
      <c r="MZ198" s="6"/>
      <c r="NA198" s="6"/>
      <c r="NB198" s="6"/>
      <c r="NC198" s="6"/>
      <c r="ND198" s="6"/>
      <c r="NE198" s="6"/>
      <c r="NF198" s="6"/>
      <c r="NG198" s="6"/>
      <c r="NH198" s="6"/>
      <c r="NI198" s="6"/>
      <c r="NJ198" s="6"/>
      <c r="NK198" s="6"/>
      <c r="NL198" s="6"/>
      <c r="NM198" s="6"/>
      <c r="NN198" s="6"/>
      <c r="NO198" s="6"/>
      <c r="NP198" s="6"/>
      <c r="NQ198" s="6"/>
      <c r="NR198" s="6"/>
      <c r="NS198" s="6"/>
      <c r="NT198" s="6"/>
      <c r="NU198" s="6"/>
      <c r="NV198" s="6"/>
      <c r="NW198" s="6"/>
      <c r="NX198" s="6"/>
      <c r="NY198" s="6"/>
      <c r="NZ198" s="6"/>
      <c r="OA198" s="6"/>
      <c r="OB198" s="6"/>
      <c r="OC198" s="6"/>
      <c r="OD198" s="6"/>
      <c r="OE198" s="6"/>
      <c r="OF198" s="6"/>
      <c r="OG198" s="6"/>
      <c r="OH198" s="6"/>
      <c r="OI198" s="6"/>
      <c r="OJ198" s="6"/>
      <c r="OK198" s="6"/>
      <c r="OL198" s="6"/>
      <c r="OM198" s="6"/>
      <c r="ON198" s="6"/>
      <c r="OO198" s="6"/>
      <c r="OP198" s="6"/>
      <c r="OQ198" s="6"/>
      <c r="OR198" s="6"/>
      <c r="OS198" s="6"/>
      <c r="OT198" s="6"/>
      <c r="OU198" s="6"/>
      <c r="OV198" s="6"/>
      <c r="OW198" s="6"/>
      <c r="OX198" s="6"/>
      <c r="OY198" s="6"/>
      <c r="OZ198" s="6"/>
      <c r="PA198" s="6"/>
      <c r="PB198" s="6"/>
      <c r="PC198" s="6"/>
      <c r="PD198" s="6"/>
      <c r="PE198" s="6"/>
      <c r="PF198" s="6"/>
      <c r="PG198" s="6"/>
      <c r="PH198" s="6"/>
      <c r="PI198" s="6"/>
      <c r="PJ198" s="6"/>
      <c r="PK198" s="6"/>
      <c r="PL198" s="6"/>
      <c r="PM198" s="6"/>
      <c r="PN198" s="6"/>
      <c r="PO198" s="6"/>
      <c r="PP198" s="6"/>
      <c r="PQ198" s="6"/>
      <c r="PR198" s="6"/>
      <c r="PS198" s="6"/>
      <c r="PT198" s="6"/>
      <c r="PU198" s="6"/>
      <c r="PV198" s="6"/>
      <c r="PW198" s="6"/>
      <c r="PX198" s="6"/>
      <c r="PY198" s="6"/>
      <c r="PZ198" s="6"/>
      <c r="QA198" s="6"/>
      <c r="QB198" s="6"/>
      <c r="QC198" s="6"/>
      <c r="QD198" s="6"/>
      <c r="QE198" s="6"/>
      <c r="QF198" s="6"/>
      <c r="QG198" s="6"/>
      <c r="QH198" s="6"/>
      <c r="QI198" s="6"/>
      <c r="QJ198" s="6"/>
      <c r="QK198" s="6"/>
      <c r="QL198" s="6"/>
      <c r="QM198" s="6"/>
      <c r="QN198" s="6"/>
      <c r="QO198" s="6"/>
      <c r="QP198" s="6"/>
      <c r="QQ198" s="6"/>
      <c r="QR198" s="6"/>
      <c r="QS198" s="6"/>
      <c r="QT198" s="6"/>
      <c r="QU198" s="6"/>
      <c r="QV198" s="6"/>
      <c r="QW198" s="6"/>
      <c r="QX198" s="6"/>
      <c r="QY198" s="6"/>
      <c r="QZ198" s="6"/>
      <c r="RA198" s="6"/>
      <c r="RB198" s="6"/>
      <c r="RC198" s="6"/>
      <c r="RD198" s="6"/>
      <c r="RE198" s="6"/>
      <c r="RF198" s="6"/>
      <c r="RG198" s="6"/>
      <c r="RH198" s="6"/>
      <c r="RI198" s="6"/>
      <c r="RJ198" s="6"/>
      <c r="RK198" s="6"/>
      <c r="RL198" s="6"/>
      <c r="RM198" s="6"/>
      <c r="RN198" s="6"/>
      <c r="RO198" s="6"/>
      <c r="RP198" s="6"/>
      <c r="RQ198" s="6"/>
      <c r="RR198" s="6"/>
      <c r="RS198" s="6"/>
      <c r="RT198" s="6"/>
      <c r="RU198" s="6"/>
      <c r="RV198" s="6"/>
      <c r="RW198" s="6"/>
      <c r="RX198" s="6"/>
      <c r="RY198" s="6"/>
      <c r="RZ198" s="6"/>
      <c r="SA198" s="6"/>
      <c r="SB198" s="6"/>
      <c r="SC198" s="6"/>
      <c r="SD198" s="6"/>
      <c r="SE198" s="6"/>
      <c r="SF198" s="6"/>
      <c r="SG198" s="6"/>
      <c r="SH198" s="6"/>
      <c r="SI198" s="6"/>
      <c r="SJ198" s="6"/>
      <c r="SK198" s="6"/>
      <c r="SL198" s="6"/>
      <c r="SM198" s="6"/>
      <c r="SN198" s="6"/>
      <c r="SO198" s="6"/>
      <c r="SP198" s="6"/>
      <c r="SQ198" s="6"/>
      <c r="SR198" s="6"/>
      <c r="SS198" s="6"/>
      <c r="ST198" s="6"/>
      <c r="SU198" s="6"/>
      <c r="SV198" s="6"/>
      <c r="SW198" s="6"/>
      <c r="SX198" s="6"/>
      <c r="SY198" s="6"/>
      <c r="SZ198" s="6"/>
      <c r="TA198" s="6"/>
      <c r="TB198" s="6"/>
      <c r="TC198" s="6"/>
      <c r="TD198" s="6"/>
      <c r="TE198" s="6"/>
      <c r="TF198" s="6"/>
      <c r="TG198" s="6"/>
      <c r="TH198" s="6"/>
      <c r="TI198" s="6"/>
      <c r="TJ198" s="6"/>
      <c r="TK198" s="6"/>
      <c r="TL198" s="6"/>
      <c r="TM198" s="6"/>
      <c r="TN198" s="6"/>
      <c r="TO198" s="6"/>
      <c r="TP198" s="6"/>
      <c r="TQ198" s="6"/>
      <c r="TR198" s="6"/>
      <c r="TS198" s="6"/>
      <c r="TT198" s="6"/>
      <c r="TU198" s="6"/>
      <c r="TV198" s="6"/>
      <c r="TW198" s="6"/>
      <c r="TX198" s="6"/>
      <c r="TY198" s="6"/>
      <c r="TZ198" s="6"/>
      <c r="UA198" s="6"/>
      <c r="UB198" s="6"/>
      <c r="UC198" s="6"/>
      <c r="UD198" s="6"/>
      <c r="UE198" s="6"/>
      <c r="UF198" s="6"/>
      <c r="UG198" s="6"/>
      <c r="UH198" s="6"/>
      <c r="UI198" s="6"/>
      <c r="UJ198" s="6"/>
      <c r="UK198" s="6"/>
      <c r="UL198" s="6"/>
      <c r="UM198" s="6"/>
      <c r="UN198" s="6"/>
      <c r="UO198" s="6"/>
      <c r="UP198" s="6"/>
      <c r="UQ198" s="6"/>
      <c r="UR198" s="6"/>
      <c r="US198" s="6"/>
      <c r="UT198" s="6"/>
      <c r="UU198" s="6"/>
      <c r="UV198" s="6"/>
      <c r="UW198" s="6"/>
      <c r="UX198" s="6"/>
      <c r="UY198" s="6"/>
      <c r="UZ198" s="6"/>
      <c r="VA198" s="6"/>
      <c r="VB198" s="6"/>
      <c r="VC198" s="6"/>
      <c r="VD198" s="6"/>
      <c r="VE198" s="6"/>
      <c r="VF198" s="6"/>
      <c r="VG198" s="6"/>
      <c r="VH198" s="6"/>
      <c r="VI198" s="6"/>
      <c r="VJ198" s="6"/>
      <c r="VK198" s="6"/>
      <c r="VL198" s="6"/>
      <c r="VM198" s="6"/>
      <c r="VN198" s="6"/>
      <c r="VO198" s="6"/>
      <c r="VP198" s="6"/>
      <c r="VQ198" s="6"/>
      <c r="VR198" s="6"/>
      <c r="VS198" s="6"/>
      <c r="VT198" s="6"/>
      <c r="VU198" s="6"/>
      <c r="VV198" s="6"/>
      <c r="VW198" s="6"/>
      <c r="VX198" s="6"/>
      <c r="VY198" s="6"/>
      <c r="VZ198" s="6"/>
      <c r="WA198" s="6"/>
      <c r="WB198" s="6"/>
      <c r="WC198" s="6"/>
      <c r="WD198" s="6"/>
      <c r="WE198" s="6"/>
      <c r="WF198" s="6"/>
      <c r="WG198" s="6"/>
      <c r="WH198" s="6"/>
      <c r="WI198" s="6"/>
      <c r="WJ198" s="6"/>
      <c r="WK198" s="6"/>
      <c r="WL198" s="6"/>
      <c r="WM198" s="6"/>
      <c r="WN198" s="6"/>
      <c r="WO198" s="6"/>
      <c r="WP198" s="6"/>
      <c r="WQ198" s="6"/>
      <c r="WR198" s="6"/>
      <c r="WS198" s="6"/>
      <c r="WT198" s="6"/>
      <c r="WU198" s="6"/>
      <c r="WV198" s="6"/>
      <c r="WW198" s="6"/>
      <c r="WX198" s="6"/>
      <c r="WY198" s="6"/>
      <c r="WZ198" s="6"/>
      <c r="XA198" s="6"/>
      <c r="XB198" s="6"/>
      <c r="XC198" s="6"/>
      <c r="XD198" s="6"/>
      <c r="XE198" s="6"/>
      <c r="XF198" s="6"/>
      <c r="XG198" s="6"/>
      <c r="XH198" s="6"/>
      <c r="XI198" s="6"/>
      <c r="XJ198" s="6"/>
      <c r="XK198" s="6"/>
      <c r="XL198" s="6"/>
      <c r="XM198" s="6"/>
      <c r="XN198" s="6"/>
      <c r="XO198" s="6"/>
      <c r="XP198" s="6"/>
      <c r="XQ198" s="6"/>
      <c r="XR198" s="6"/>
      <c r="XS198" s="6"/>
      <c r="XT198" s="6"/>
      <c r="XU198" s="6"/>
      <c r="XV198" s="6"/>
      <c r="XW198" s="6"/>
      <c r="XX198" s="6"/>
      <c r="XY198" s="6"/>
      <c r="XZ198" s="6"/>
      <c r="YA198" s="6"/>
      <c r="YB198" s="6"/>
      <c r="YC198" s="6"/>
      <c r="YD198" s="6"/>
      <c r="YE198" s="6"/>
      <c r="YF198" s="6"/>
      <c r="YG198" s="6"/>
      <c r="YH198" s="6"/>
      <c r="YI198" s="6"/>
      <c r="YJ198" s="6"/>
      <c r="YK198" s="6"/>
      <c r="YL198" s="6"/>
      <c r="YM198" s="6"/>
      <c r="YN198" s="6"/>
      <c r="YO198" s="6"/>
      <c r="YP198" s="6"/>
      <c r="YQ198" s="6"/>
      <c r="YR198" s="6"/>
      <c r="YS198" s="6"/>
      <c r="YT198" s="6"/>
      <c r="YU198" s="6"/>
      <c r="YV198" s="6"/>
      <c r="YW198" s="6"/>
      <c r="YX198" s="6"/>
      <c r="YY198" s="6"/>
      <c r="YZ198" s="6"/>
      <c r="ZA198" s="6"/>
      <c r="ZB198" s="6"/>
      <c r="ZC198" s="6"/>
      <c r="ZD198" s="6"/>
      <c r="ZE198" s="6"/>
      <c r="ZF198" s="6"/>
      <c r="ZG198" s="6"/>
      <c r="ZH198" s="6"/>
      <c r="ZI198" s="6"/>
      <c r="ZJ198" s="6"/>
      <c r="ZK198" s="6"/>
      <c r="ZL198" s="6"/>
      <c r="ZM198" s="6"/>
    </row>
    <row r="199" spans="1:689" s="30" customFormat="1">
      <c r="A199" s="43" t="s">
        <v>391</v>
      </c>
      <c r="B199" s="44" t="s">
        <v>392</v>
      </c>
      <c r="C199" s="16" t="s">
        <v>12</v>
      </c>
      <c r="D199" s="16">
        <v>1</v>
      </c>
      <c r="E199" s="67"/>
      <c r="F199" s="66">
        <f t="shared" si="2"/>
        <v>0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  <c r="IU199" s="6"/>
      <c r="IV199" s="6"/>
      <c r="IW199" s="6"/>
      <c r="IX199" s="6"/>
      <c r="IY199" s="6"/>
      <c r="IZ199" s="6"/>
      <c r="JA199" s="6"/>
      <c r="JB199" s="6"/>
      <c r="JC199" s="6"/>
      <c r="JD199" s="6"/>
      <c r="JE199" s="6"/>
      <c r="JF199" s="6"/>
      <c r="JG199" s="6"/>
      <c r="JH199" s="6"/>
      <c r="JI199" s="6"/>
      <c r="JJ199" s="6"/>
      <c r="JK199" s="6"/>
      <c r="JL199" s="6"/>
      <c r="JM199" s="6"/>
      <c r="JN199" s="6"/>
      <c r="JO199" s="6"/>
      <c r="JP199" s="6"/>
      <c r="JQ199" s="6"/>
      <c r="JR199" s="6"/>
      <c r="JS199" s="6"/>
      <c r="JT199" s="6"/>
      <c r="JU199" s="6"/>
      <c r="JV199" s="6"/>
      <c r="JW199" s="6"/>
      <c r="JX199" s="6"/>
      <c r="JY199" s="6"/>
      <c r="JZ199" s="6"/>
      <c r="KA199" s="6"/>
      <c r="KB199" s="6"/>
      <c r="KC199" s="6"/>
      <c r="KD199" s="6"/>
      <c r="KE199" s="6"/>
      <c r="KF199" s="6"/>
      <c r="KG199" s="6"/>
      <c r="KH199" s="6"/>
      <c r="KI199" s="6"/>
      <c r="KJ199" s="6"/>
      <c r="KK199" s="6"/>
      <c r="KL199" s="6"/>
      <c r="KM199" s="6"/>
      <c r="KN199" s="6"/>
      <c r="KO199" s="6"/>
      <c r="KP199" s="6"/>
      <c r="KQ199" s="6"/>
      <c r="KR199" s="6"/>
      <c r="KS199" s="6"/>
      <c r="KT199" s="6"/>
      <c r="KU199" s="6"/>
      <c r="KV199" s="6"/>
      <c r="KW199" s="6"/>
      <c r="KX199" s="6"/>
      <c r="KY199" s="6"/>
      <c r="KZ199" s="6"/>
      <c r="LA199" s="6"/>
      <c r="LB199" s="6"/>
      <c r="LC199" s="6"/>
      <c r="LD199" s="6"/>
      <c r="LE199" s="6"/>
      <c r="LF199" s="6"/>
      <c r="LG199" s="6"/>
      <c r="LH199" s="6"/>
      <c r="LI199" s="6"/>
      <c r="LJ199" s="6"/>
      <c r="LK199" s="6"/>
      <c r="LL199" s="6"/>
      <c r="LM199" s="6"/>
      <c r="LN199" s="6"/>
      <c r="LO199" s="6"/>
      <c r="LP199" s="6"/>
      <c r="LQ199" s="6"/>
      <c r="LR199" s="6"/>
      <c r="LS199" s="6"/>
      <c r="LT199" s="6"/>
      <c r="LU199" s="6"/>
      <c r="LV199" s="6"/>
      <c r="LW199" s="6"/>
      <c r="LX199" s="6"/>
      <c r="LY199" s="6"/>
      <c r="LZ199" s="6"/>
      <c r="MA199" s="6"/>
      <c r="MB199" s="6"/>
      <c r="MC199" s="6"/>
      <c r="MD199" s="6"/>
      <c r="ME199" s="6"/>
      <c r="MF199" s="6"/>
      <c r="MG199" s="6"/>
      <c r="MH199" s="6"/>
      <c r="MI199" s="6"/>
      <c r="MJ199" s="6"/>
      <c r="MK199" s="6"/>
      <c r="ML199" s="6"/>
      <c r="MM199" s="6"/>
      <c r="MN199" s="6"/>
      <c r="MO199" s="6"/>
      <c r="MP199" s="6"/>
      <c r="MQ199" s="6"/>
      <c r="MR199" s="6"/>
      <c r="MS199" s="6"/>
      <c r="MT199" s="6"/>
      <c r="MU199" s="6"/>
      <c r="MV199" s="6"/>
      <c r="MW199" s="6"/>
      <c r="MX199" s="6"/>
      <c r="MY199" s="6"/>
      <c r="MZ199" s="6"/>
      <c r="NA199" s="6"/>
      <c r="NB199" s="6"/>
      <c r="NC199" s="6"/>
      <c r="ND199" s="6"/>
      <c r="NE199" s="6"/>
      <c r="NF199" s="6"/>
      <c r="NG199" s="6"/>
      <c r="NH199" s="6"/>
      <c r="NI199" s="6"/>
      <c r="NJ199" s="6"/>
      <c r="NK199" s="6"/>
      <c r="NL199" s="6"/>
      <c r="NM199" s="6"/>
      <c r="NN199" s="6"/>
      <c r="NO199" s="6"/>
      <c r="NP199" s="6"/>
      <c r="NQ199" s="6"/>
      <c r="NR199" s="6"/>
      <c r="NS199" s="6"/>
      <c r="NT199" s="6"/>
      <c r="NU199" s="6"/>
      <c r="NV199" s="6"/>
      <c r="NW199" s="6"/>
      <c r="NX199" s="6"/>
      <c r="NY199" s="6"/>
      <c r="NZ199" s="6"/>
      <c r="OA199" s="6"/>
      <c r="OB199" s="6"/>
      <c r="OC199" s="6"/>
      <c r="OD199" s="6"/>
      <c r="OE199" s="6"/>
      <c r="OF199" s="6"/>
      <c r="OG199" s="6"/>
      <c r="OH199" s="6"/>
      <c r="OI199" s="6"/>
      <c r="OJ199" s="6"/>
      <c r="OK199" s="6"/>
      <c r="OL199" s="6"/>
      <c r="OM199" s="6"/>
      <c r="ON199" s="6"/>
      <c r="OO199" s="6"/>
      <c r="OP199" s="6"/>
      <c r="OQ199" s="6"/>
      <c r="OR199" s="6"/>
      <c r="OS199" s="6"/>
      <c r="OT199" s="6"/>
      <c r="OU199" s="6"/>
      <c r="OV199" s="6"/>
      <c r="OW199" s="6"/>
      <c r="OX199" s="6"/>
      <c r="OY199" s="6"/>
      <c r="OZ199" s="6"/>
      <c r="PA199" s="6"/>
      <c r="PB199" s="6"/>
      <c r="PC199" s="6"/>
      <c r="PD199" s="6"/>
      <c r="PE199" s="6"/>
      <c r="PF199" s="6"/>
      <c r="PG199" s="6"/>
      <c r="PH199" s="6"/>
      <c r="PI199" s="6"/>
      <c r="PJ199" s="6"/>
      <c r="PK199" s="6"/>
      <c r="PL199" s="6"/>
      <c r="PM199" s="6"/>
      <c r="PN199" s="6"/>
      <c r="PO199" s="6"/>
      <c r="PP199" s="6"/>
      <c r="PQ199" s="6"/>
      <c r="PR199" s="6"/>
      <c r="PS199" s="6"/>
      <c r="PT199" s="6"/>
      <c r="PU199" s="6"/>
      <c r="PV199" s="6"/>
      <c r="PW199" s="6"/>
      <c r="PX199" s="6"/>
      <c r="PY199" s="6"/>
      <c r="PZ199" s="6"/>
      <c r="QA199" s="6"/>
      <c r="QB199" s="6"/>
      <c r="QC199" s="6"/>
      <c r="QD199" s="6"/>
      <c r="QE199" s="6"/>
      <c r="QF199" s="6"/>
      <c r="QG199" s="6"/>
      <c r="QH199" s="6"/>
      <c r="QI199" s="6"/>
      <c r="QJ199" s="6"/>
      <c r="QK199" s="6"/>
      <c r="QL199" s="6"/>
      <c r="QM199" s="6"/>
      <c r="QN199" s="6"/>
      <c r="QO199" s="6"/>
      <c r="QP199" s="6"/>
      <c r="QQ199" s="6"/>
      <c r="QR199" s="6"/>
      <c r="QS199" s="6"/>
      <c r="QT199" s="6"/>
      <c r="QU199" s="6"/>
      <c r="QV199" s="6"/>
      <c r="QW199" s="6"/>
      <c r="QX199" s="6"/>
      <c r="QY199" s="6"/>
      <c r="QZ199" s="6"/>
      <c r="RA199" s="6"/>
      <c r="RB199" s="6"/>
      <c r="RC199" s="6"/>
      <c r="RD199" s="6"/>
      <c r="RE199" s="6"/>
      <c r="RF199" s="6"/>
      <c r="RG199" s="6"/>
      <c r="RH199" s="6"/>
      <c r="RI199" s="6"/>
      <c r="RJ199" s="6"/>
      <c r="RK199" s="6"/>
      <c r="RL199" s="6"/>
      <c r="RM199" s="6"/>
      <c r="RN199" s="6"/>
      <c r="RO199" s="6"/>
      <c r="RP199" s="6"/>
      <c r="RQ199" s="6"/>
      <c r="RR199" s="6"/>
      <c r="RS199" s="6"/>
      <c r="RT199" s="6"/>
      <c r="RU199" s="6"/>
      <c r="RV199" s="6"/>
      <c r="RW199" s="6"/>
      <c r="RX199" s="6"/>
      <c r="RY199" s="6"/>
      <c r="RZ199" s="6"/>
      <c r="SA199" s="6"/>
      <c r="SB199" s="6"/>
      <c r="SC199" s="6"/>
      <c r="SD199" s="6"/>
      <c r="SE199" s="6"/>
      <c r="SF199" s="6"/>
      <c r="SG199" s="6"/>
      <c r="SH199" s="6"/>
      <c r="SI199" s="6"/>
      <c r="SJ199" s="6"/>
      <c r="SK199" s="6"/>
      <c r="SL199" s="6"/>
      <c r="SM199" s="6"/>
      <c r="SN199" s="6"/>
      <c r="SO199" s="6"/>
      <c r="SP199" s="6"/>
      <c r="SQ199" s="6"/>
      <c r="SR199" s="6"/>
      <c r="SS199" s="6"/>
      <c r="ST199" s="6"/>
      <c r="SU199" s="6"/>
      <c r="SV199" s="6"/>
      <c r="SW199" s="6"/>
      <c r="SX199" s="6"/>
      <c r="SY199" s="6"/>
      <c r="SZ199" s="6"/>
      <c r="TA199" s="6"/>
      <c r="TB199" s="6"/>
      <c r="TC199" s="6"/>
      <c r="TD199" s="6"/>
      <c r="TE199" s="6"/>
      <c r="TF199" s="6"/>
      <c r="TG199" s="6"/>
      <c r="TH199" s="6"/>
      <c r="TI199" s="6"/>
      <c r="TJ199" s="6"/>
      <c r="TK199" s="6"/>
      <c r="TL199" s="6"/>
      <c r="TM199" s="6"/>
      <c r="TN199" s="6"/>
      <c r="TO199" s="6"/>
      <c r="TP199" s="6"/>
      <c r="TQ199" s="6"/>
      <c r="TR199" s="6"/>
      <c r="TS199" s="6"/>
      <c r="TT199" s="6"/>
      <c r="TU199" s="6"/>
      <c r="TV199" s="6"/>
      <c r="TW199" s="6"/>
      <c r="TX199" s="6"/>
      <c r="TY199" s="6"/>
      <c r="TZ199" s="6"/>
      <c r="UA199" s="6"/>
      <c r="UB199" s="6"/>
      <c r="UC199" s="6"/>
      <c r="UD199" s="6"/>
      <c r="UE199" s="6"/>
      <c r="UF199" s="6"/>
      <c r="UG199" s="6"/>
      <c r="UH199" s="6"/>
      <c r="UI199" s="6"/>
      <c r="UJ199" s="6"/>
      <c r="UK199" s="6"/>
      <c r="UL199" s="6"/>
      <c r="UM199" s="6"/>
      <c r="UN199" s="6"/>
      <c r="UO199" s="6"/>
      <c r="UP199" s="6"/>
      <c r="UQ199" s="6"/>
      <c r="UR199" s="6"/>
      <c r="US199" s="6"/>
      <c r="UT199" s="6"/>
      <c r="UU199" s="6"/>
      <c r="UV199" s="6"/>
      <c r="UW199" s="6"/>
      <c r="UX199" s="6"/>
      <c r="UY199" s="6"/>
      <c r="UZ199" s="6"/>
      <c r="VA199" s="6"/>
      <c r="VB199" s="6"/>
      <c r="VC199" s="6"/>
      <c r="VD199" s="6"/>
      <c r="VE199" s="6"/>
      <c r="VF199" s="6"/>
      <c r="VG199" s="6"/>
      <c r="VH199" s="6"/>
      <c r="VI199" s="6"/>
      <c r="VJ199" s="6"/>
      <c r="VK199" s="6"/>
      <c r="VL199" s="6"/>
      <c r="VM199" s="6"/>
      <c r="VN199" s="6"/>
      <c r="VO199" s="6"/>
      <c r="VP199" s="6"/>
      <c r="VQ199" s="6"/>
      <c r="VR199" s="6"/>
      <c r="VS199" s="6"/>
      <c r="VT199" s="6"/>
      <c r="VU199" s="6"/>
      <c r="VV199" s="6"/>
      <c r="VW199" s="6"/>
      <c r="VX199" s="6"/>
      <c r="VY199" s="6"/>
      <c r="VZ199" s="6"/>
      <c r="WA199" s="6"/>
      <c r="WB199" s="6"/>
      <c r="WC199" s="6"/>
      <c r="WD199" s="6"/>
      <c r="WE199" s="6"/>
      <c r="WF199" s="6"/>
      <c r="WG199" s="6"/>
      <c r="WH199" s="6"/>
      <c r="WI199" s="6"/>
      <c r="WJ199" s="6"/>
      <c r="WK199" s="6"/>
      <c r="WL199" s="6"/>
      <c r="WM199" s="6"/>
      <c r="WN199" s="6"/>
      <c r="WO199" s="6"/>
      <c r="WP199" s="6"/>
      <c r="WQ199" s="6"/>
      <c r="WR199" s="6"/>
      <c r="WS199" s="6"/>
      <c r="WT199" s="6"/>
      <c r="WU199" s="6"/>
      <c r="WV199" s="6"/>
      <c r="WW199" s="6"/>
      <c r="WX199" s="6"/>
      <c r="WY199" s="6"/>
      <c r="WZ199" s="6"/>
      <c r="XA199" s="6"/>
      <c r="XB199" s="6"/>
      <c r="XC199" s="6"/>
      <c r="XD199" s="6"/>
      <c r="XE199" s="6"/>
      <c r="XF199" s="6"/>
      <c r="XG199" s="6"/>
      <c r="XH199" s="6"/>
      <c r="XI199" s="6"/>
      <c r="XJ199" s="6"/>
      <c r="XK199" s="6"/>
      <c r="XL199" s="6"/>
      <c r="XM199" s="6"/>
      <c r="XN199" s="6"/>
      <c r="XO199" s="6"/>
      <c r="XP199" s="6"/>
      <c r="XQ199" s="6"/>
      <c r="XR199" s="6"/>
      <c r="XS199" s="6"/>
      <c r="XT199" s="6"/>
      <c r="XU199" s="6"/>
      <c r="XV199" s="6"/>
      <c r="XW199" s="6"/>
      <c r="XX199" s="6"/>
      <c r="XY199" s="6"/>
      <c r="XZ199" s="6"/>
      <c r="YA199" s="6"/>
      <c r="YB199" s="6"/>
      <c r="YC199" s="6"/>
      <c r="YD199" s="6"/>
      <c r="YE199" s="6"/>
      <c r="YF199" s="6"/>
      <c r="YG199" s="6"/>
      <c r="YH199" s="6"/>
      <c r="YI199" s="6"/>
      <c r="YJ199" s="6"/>
      <c r="YK199" s="6"/>
      <c r="YL199" s="6"/>
      <c r="YM199" s="6"/>
      <c r="YN199" s="6"/>
      <c r="YO199" s="6"/>
      <c r="YP199" s="6"/>
      <c r="YQ199" s="6"/>
      <c r="YR199" s="6"/>
      <c r="YS199" s="6"/>
      <c r="YT199" s="6"/>
      <c r="YU199" s="6"/>
      <c r="YV199" s="6"/>
      <c r="YW199" s="6"/>
      <c r="YX199" s="6"/>
      <c r="YY199" s="6"/>
      <c r="YZ199" s="6"/>
      <c r="ZA199" s="6"/>
      <c r="ZB199" s="6"/>
      <c r="ZC199" s="6"/>
      <c r="ZD199" s="6"/>
      <c r="ZE199" s="6"/>
      <c r="ZF199" s="6"/>
      <c r="ZG199" s="6"/>
      <c r="ZH199" s="6"/>
      <c r="ZI199" s="6"/>
      <c r="ZJ199" s="6"/>
      <c r="ZK199" s="6"/>
      <c r="ZL199" s="6"/>
      <c r="ZM199" s="6"/>
    </row>
    <row r="200" spans="1:689">
      <c r="A200" s="43" t="s">
        <v>393</v>
      </c>
      <c r="B200" s="4" t="s">
        <v>394</v>
      </c>
      <c r="C200" s="16" t="s">
        <v>12</v>
      </c>
      <c r="D200" s="16">
        <v>4</v>
      </c>
      <c r="E200" s="67"/>
      <c r="F200" s="66">
        <f t="shared" si="2"/>
        <v>0</v>
      </c>
    </row>
    <row r="201" spans="1:689" ht="26.25" customHeight="1">
      <c r="A201" s="43" t="s">
        <v>395</v>
      </c>
      <c r="B201" s="48" t="s">
        <v>396</v>
      </c>
      <c r="C201" s="5" t="s">
        <v>12</v>
      </c>
      <c r="D201" s="5">
        <v>2</v>
      </c>
      <c r="E201" s="67"/>
      <c r="F201" s="66">
        <f t="shared" si="2"/>
        <v>0</v>
      </c>
    </row>
    <row r="202" spans="1:689">
      <c r="A202" s="26" t="s">
        <v>397</v>
      </c>
      <c r="B202" s="2"/>
      <c r="C202" s="2"/>
      <c r="D202" s="61"/>
      <c r="E202" s="49"/>
      <c r="F202" s="50"/>
    </row>
    <row r="203" spans="1:689" ht="31.5">
      <c r="A203" s="51" t="s">
        <v>398</v>
      </c>
      <c r="B203" s="44" t="s">
        <v>399</v>
      </c>
      <c r="C203" s="5" t="s">
        <v>400</v>
      </c>
      <c r="D203" s="5">
        <v>40</v>
      </c>
      <c r="E203" s="67"/>
      <c r="F203" s="66">
        <f t="shared" si="2"/>
        <v>0</v>
      </c>
    </row>
    <row r="204" spans="1:689">
      <c r="A204" s="76" t="s">
        <v>401</v>
      </c>
      <c r="B204" s="44" t="s">
        <v>402</v>
      </c>
      <c r="C204" s="5" t="s">
        <v>400</v>
      </c>
      <c r="D204" s="5">
        <v>3</v>
      </c>
      <c r="E204" s="67"/>
      <c r="F204" s="66">
        <f t="shared" si="2"/>
        <v>0</v>
      </c>
    </row>
    <row r="205" spans="1:689">
      <c r="A205" s="51" t="s">
        <v>403</v>
      </c>
      <c r="B205" s="7" t="s">
        <v>404</v>
      </c>
      <c r="C205" s="16" t="s">
        <v>135</v>
      </c>
      <c r="D205" s="16">
        <v>1</v>
      </c>
      <c r="E205" s="67"/>
      <c r="F205" s="66">
        <f t="shared" si="2"/>
        <v>0</v>
      </c>
    </row>
    <row r="206" spans="1:689" ht="16.5" customHeight="1">
      <c r="A206" s="76" t="s">
        <v>405</v>
      </c>
      <c r="B206" s="65" t="s">
        <v>406</v>
      </c>
      <c r="C206" s="52" t="s">
        <v>12</v>
      </c>
      <c r="D206" s="52">
        <v>1</v>
      </c>
      <c r="E206" s="71"/>
      <c r="F206" s="66">
        <f t="shared" si="2"/>
        <v>0</v>
      </c>
    </row>
    <row r="207" spans="1:689">
      <c r="A207" s="77" t="s">
        <v>407</v>
      </c>
      <c r="B207" s="77"/>
      <c r="C207" s="77"/>
      <c r="D207" s="77"/>
      <c r="E207" s="77"/>
      <c r="F207" s="77"/>
    </row>
    <row r="208" spans="1:689">
      <c r="A208" s="24" t="s">
        <v>408</v>
      </c>
      <c r="B208" s="35" t="s">
        <v>409</v>
      </c>
      <c r="C208" s="12" t="s">
        <v>12</v>
      </c>
      <c r="D208" s="12">
        <v>1</v>
      </c>
      <c r="E208" s="68"/>
      <c r="F208" s="66">
        <f t="shared" si="2"/>
        <v>0</v>
      </c>
    </row>
    <row r="209" spans="1:6">
      <c r="A209" s="20" t="s">
        <v>410</v>
      </c>
      <c r="B209" s="20" t="s">
        <v>411</v>
      </c>
      <c r="C209" s="54" t="s">
        <v>412</v>
      </c>
      <c r="D209" s="54">
        <v>1</v>
      </c>
      <c r="E209" s="73"/>
      <c r="F209" s="66">
        <f t="shared" si="2"/>
        <v>0</v>
      </c>
    </row>
    <row r="210" spans="1:6">
      <c r="A210" s="24" t="s">
        <v>413</v>
      </c>
      <c r="B210" s="20" t="s">
        <v>414</v>
      </c>
      <c r="C210" s="54" t="s">
        <v>412</v>
      </c>
      <c r="D210" s="54">
        <v>1</v>
      </c>
      <c r="E210" s="73"/>
      <c r="F210" s="66">
        <f t="shared" ref="F210:F237" si="3">D210*E210</f>
        <v>0</v>
      </c>
    </row>
    <row r="211" spans="1:6">
      <c r="A211" s="20" t="s">
        <v>415</v>
      </c>
      <c r="B211" s="21" t="s">
        <v>416</v>
      </c>
      <c r="C211" s="9" t="s">
        <v>417</v>
      </c>
      <c r="D211" s="9">
        <v>4</v>
      </c>
      <c r="E211" s="68"/>
      <c r="F211" s="66">
        <f t="shared" si="3"/>
        <v>0</v>
      </c>
    </row>
    <row r="212" spans="1:6">
      <c r="A212" s="24" t="s">
        <v>418</v>
      </c>
      <c r="B212" s="21" t="s">
        <v>419</v>
      </c>
      <c r="C212" s="9" t="s">
        <v>417</v>
      </c>
      <c r="D212" s="9">
        <v>4</v>
      </c>
      <c r="E212" s="68"/>
      <c r="F212" s="66">
        <f t="shared" si="3"/>
        <v>0</v>
      </c>
    </row>
    <row r="213" spans="1:6" ht="47.25">
      <c r="A213" s="24" t="s">
        <v>420</v>
      </c>
      <c r="B213" s="21" t="s">
        <v>421</v>
      </c>
      <c r="C213" s="9" t="s">
        <v>70</v>
      </c>
      <c r="D213" s="9">
        <v>1</v>
      </c>
      <c r="E213" s="68"/>
      <c r="F213" s="66">
        <f t="shared" si="3"/>
        <v>0</v>
      </c>
    </row>
    <row r="214" spans="1:6">
      <c r="A214" s="24" t="s">
        <v>422</v>
      </c>
      <c r="B214" s="21" t="s">
        <v>423</v>
      </c>
      <c r="C214" s="9" t="s">
        <v>417</v>
      </c>
      <c r="D214" s="9">
        <v>1</v>
      </c>
      <c r="E214" s="68"/>
      <c r="F214" s="66">
        <f t="shared" si="3"/>
        <v>0</v>
      </c>
    </row>
    <row r="215" spans="1:6">
      <c r="A215" s="24" t="s">
        <v>424</v>
      </c>
      <c r="B215" s="24" t="s">
        <v>425</v>
      </c>
      <c r="C215" s="9" t="s">
        <v>417</v>
      </c>
      <c r="D215" s="9">
        <v>1</v>
      </c>
      <c r="E215" s="68"/>
      <c r="F215" s="66">
        <f t="shared" si="3"/>
        <v>0</v>
      </c>
    </row>
    <row r="216" spans="1:6">
      <c r="A216" s="24" t="s">
        <v>426</v>
      </c>
      <c r="B216" s="24" t="s">
        <v>427</v>
      </c>
      <c r="C216" s="9" t="s">
        <v>111</v>
      </c>
      <c r="D216" s="9">
        <v>1</v>
      </c>
      <c r="E216" s="68"/>
      <c r="F216" s="66">
        <f t="shared" si="3"/>
        <v>0</v>
      </c>
    </row>
    <row r="217" spans="1:6">
      <c r="A217" s="24" t="s">
        <v>428</v>
      </c>
      <c r="B217" s="24" t="s">
        <v>429</v>
      </c>
      <c r="C217" s="9" t="s">
        <v>430</v>
      </c>
      <c r="D217" s="9">
        <v>1</v>
      </c>
      <c r="E217" s="68"/>
      <c r="F217" s="66">
        <f t="shared" si="3"/>
        <v>0</v>
      </c>
    </row>
    <row r="218" spans="1:6">
      <c r="A218" s="24" t="s">
        <v>431</v>
      </c>
      <c r="B218" s="24" t="s">
        <v>432</v>
      </c>
      <c r="C218" s="9" t="s">
        <v>111</v>
      </c>
      <c r="D218" s="9">
        <v>1</v>
      </c>
      <c r="E218" s="68"/>
      <c r="F218" s="66">
        <f t="shared" si="3"/>
        <v>0</v>
      </c>
    </row>
    <row r="219" spans="1:6">
      <c r="A219" s="24" t="s">
        <v>433</v>
      </c>
      <c r="B219" s="24" t="s">
        <v>434</v>
      </c>
      <c r="C219" s="9" t="s">
        <v>111</v>
      </c>
      <c r="D219" s="9">
        <v>1</v>
      </c>
      <c r="E219" s="68"/>
      <c r="F219" s="66">
        <f t="shared" si="3"/>
        <v>0</v>
      </c>
    </row>
    <row r="220" spans="1:6">
      <c r="A220" s="26" t="s">
        <v>435</v>
      </c>
      <c r="B220" s="30"/>
      <c r="C220" s="2"/>
      <c r="D220" s="62"/>
      <c r="E220" s="53"/>
      <c r="F220" s="55"/>
    </row>
    <row r="221" spans="1:6">
      <c r="A221" s="43" t="s">
        <v>436</v>
      </c>
      <c r="B221" s="13" t="s">
        <v>437</v>
      </c>
      <c r="C221" s="3" t="s">
        <v>12</v>
      </c>
      <c r="D221" s="3">
        <v>2</v>
      </c>
      <c r="E221" s="67"/>
      <c r="F221" s="66">
        <f t="shared" si="3"/>
        <v>0</v>
      </c>
    </row>
    <row r="222" spans="1:6" ht="31.5">
      <c r="A222" s="43" t="s">
        <v>438</v>
      </c>
      <c r="B222" s="7" t="s">
        <v>439</v>
      </c>
      <c r="C222" s="5" t="s">
        <v>12</v>
      </c>
      <c r="D222" s="5">
        <v>4</v>
      </c>
      <c r="E222" s="67"/>
      <c r="F222" s="66">
        <f t="shared" si="3"/>
        <v>0</v>
      </c>
    </row>
    <row r="223" spans="1:6">
      <c r="A223" s="43" t="s">
        <v>440</v>
      </c>
      <c r="B223" s="29" t="s">
        <v>441</v>
      </c>
      <c r="C223" s="5" t="s">
        <v>12</v>
      </c>
      <c r="D223" s="5">
        <v>1</v>
      </c>
      <c r="E223" s="67"/>
      <c r="F223" s="66">
        <f t="shared" si="3"/>
        <v>0</v>
      </c>
    </row>
    <row r="224" spans="1:6">
      <c r="A224" s="43" t="s">
        <v>442</v>
      </c>
      <c r="B224" s="7" t="s">
        <v>443</v>
      </c>
      <c r="C224" s="5" t="s">
        <v>12</v>
      </c>
      <c r="D224" s="5">
        <v>1</v>
      </c>
      <c r="E224" s="67"/>
      <c r="F224" s="66">
        <f t="shared" si="3"/>
        <v>0</v>
      </c>
    </row>
    <row r="225" spans="1:6">
      <c r="A225" s="43" t="s">
        <v>444</v>
      </c>
      <c r="B225" s="7" t="s">
        <v>445</v>
      </c>
      <c r="C225" s="5" t="s">
        <v>12</v>
      </c>
      <c r="D225" s="5">
        <v>1</v>
      </c>
      <c r="E225" s="67"/>
      <c r="F225" s="66">
        <f t="shared" si="3"/>
        <v>0</v>
      </c>
    </row>
    <row r="226" spans="1:6">
      <c r="A226" s="43" t="s">
        <v>446</v>
      </c>
      <c r="B226" s="7" t="s">
        <v>447</v>
      </c>
      <c r="C226" s="5" t="s">
        <v>12</v>
      </c>
      <c r="D226" s="5">
        <v>1</v>
      </c>
      <c r="E226" s="67"/>
      <c r="F226" s="66">
        <f t="shared" si="3"/>
        <v>0</v>
      </c>
    </row>
    <row r="227" spans="1:6">
      <c r="A227" s="43" t="s">
        <v>448</v>
      </c>
      <c r="B227" s="7" t="s">
        <v>449</v>
      </c>
      <c r="C227" s="5" t="s">
        <v>12</v>
      </c>
      <c r="D227" s="5">
        <v>1</v>
      </c>
      <c r="E227" s="71"/>
      <c r="F227" s="66">
        <f t="shared" si="3"/>
        <v>0</v>
      </c>
    </row>
    <row r="228" spans="1:6">
      <c r="A228" s="43" t="s">
        <v>450</v>
      </c>
      <c r="B228" s="22" t="s">
        <v>451</v>
      </c>
      <c r="C228" s="5" t="s">
        <v>12</v>
      </c>
      <c r="D228" s="5">
        <v>1</v>
      </c>
      <c r="E228" s="71"/>
      <c r="F228" s="66">
        <f t="shared" si="3"/>
        <v>0</v>
      </c>
    </row>
    <row r="229" spans="1:6">
      <c r="A229" s="43" t="s">
        <v>452</v>
      </c>
      <c r="B229" s="7" t="s">
        <v>453</v>
      </c>
      <c r="C229" s="5" t="s">
        <v>12</v>
      </c>
      <c r="D229" s="5">
        <v>1</v>
      </c>
      <c r="E229" s="71"/>
      <c r="F229" s="66">
        <f t="shared" si="3"/>
        <v>0</v>
      </c>
    </row>
    <row r="230" spans="1:6">
      <c r="A230" s="43" t="s">
        <v>454</v>
      </c>
      <c r="B230" s="7" t="s">
        <v>455</v>
      </c>
      <c r="C230" s="5" t="s">
        <v>12</v>
      </c>
      <c r="D230" s="5">
        <v>1</v>
      </c>
      <c r="E230" s="71"/>
      <c r="F230" s="66">
        <f t="shared" si="3"/>
        <v>0</v>
      </c>
    </row>
    <row r="231" spans="1:6">
      <c r="A231" s="43" t="s">
        <v>456</v>
      </c>
      <c r="B231" s="56" t="s">
        <v>457</v>
      </c>
      <c r="C231" s="52" t="s">
        <v>458</v>
      </c>
      <c r="D231" s="52">
        <v>1</v>
      </c>
      <c r="E231" s="72"/>
      <c r="F231" s="66">
        <f t="shared" si="3"/>
        <v>0</v>
      </c>
    </row>
    <row r="232" spans="1:6" ht="15.95" customHeight="1">
      <c r="A232" s="43" t="s">
        <v>459</v>
      </c>
      <c r="B232" s="56" t="s">
        <v>460</v>
      </c>
      <c r="C232" s="52" t="s">
        <v>458</v>
      </c>
      <c r="D232" s="52">
        <v>20</v>
      </c>
      <c r="E232" s="68"/>
      <c r="F232" s="66">
        <f t="shared" si="3"/>
        <v>0</v>
      </c>
    </row>
    <row r="233" spans="1:6">
      <c r="A233" s="43" t="s">
        <v>461</v>
      </c>
      <c r="B233" s="57" t="s">
        <v>462</v>
      </c>
      <c r="C233" s="52" t="s">
        <v>458</v>
      </c>
      <c r="D233" s="52">
        <v>15</v>
      </c>
      <c r="E233" s="68"/>
      <c r="F233" s="66">
        <f t="shared" si="3"/>
        <v>0</v>
      </c>
    </row>
    <row r="234" spans="1:6">
      <c r="A234" s="43" t="s">
        <v>463</v>
      </c>
      <c r="B234" s="29" t="s">
        <v>464</v>
      </c>
      <c r="C234" s="5" t="s">
        <v>458</v>
      </c>
      <c r="D234" s="5">
        <v>30</v>
      </c>
      <c r="E234" s="68"/>
      <c r="F234" s="66">
        <f t="shared" si="3"/>
        <v>0</v>
      </c>
    </row>
    <row r="235" spans="1:6">
      <c r="A235" s="43" t="s">
        <v>465</v>
      </c>
      <c r="B235" s="29" t="s">
        <v>466</v>
      </c>
      <c r="C235" s="5" t="s">
        <v>467</v>
      </c>
      <c r="D235" s="5">
        <v>20</v>
      </c>
      <c r="E235" s="68"/>
      <c r="F235" s="66">
        <f t="shared" si="3"/>
        <v>0</v>
      </c>
    </row>
    <row r="236" spans="1:6" ht="47.25">
      <c r="A236" s="90" t="s">
        <v>468</v>
      </c>
      <c r="B236" s="91" t="s">
        <v>469</v>
      </c>
      <c r="C236" s="52" t="s">
        <v>470</v>
      </c>
      <c r="D236" s="52">
        <v>10</v>
      </c>
      <c r="E236" s="68"/>
      <c r="F236" s="66">
        <f t="shared" si="3"/>
        <v>0</v>
      </c>
    </row>
    <row r="237" spans="1:6" ht="16.5">
      <c r="A237" s="86" t="s">
        <v>471</v>
      </c>
      <c r="B237" s="87" t="s">
        <v>472</v>
      </c>
      <c r="C237" s="88" t="s">
        <v>473</v>
      </c>
      <c r="D237" s="88">
        <v>10</v>
      </c>
      <c r="E237" s="89"/>
      <c r="F237" s="66">
        <f t="shared" si="3"/>
        <v>0</v>
      </c>
    </row>
    <row r="238" spans="1:6">
      <c r="E238" s="74" t="s">
        <v>474</v>
      </c>
      <c r="F238" s="75">
        <f>SUM(F10:F68,F70:F75,F77:F100,F102:F135,F137:F186,F188:F201,F203:F206,F208:F219,F221:F237)</f>
        <v>0</v>
      </c>
    </row>
  </sheetData>
  <mergeCells count="9">
    <mergeCell ref="A207:F207"/>
    <mergeCell ref="A187:F187"/>
    <mergeCell ref="A5:F5"/>
    <mergeCell ref="A7:A8"/>
    <mergeCell ref="B7:B8"/>
    <mergeCell ref="F7:F8"/>
    <mergeCell ref="C7:C8"/>
    <mergeCell ref="E7:E8"/>
    <mergeCell ref="D7:D8"/>
  </mergeCells>
  <phoneticPr fontId="1" type="noConversion"/>
  <pageMargins left="0.70866141732283472" right="0.11811023622047245" top="0.78740157480314965" bottom="0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173775-C428-4E19-8F6C-2EBF1E9CA079}"/>
</file>

<file path=customXml/itemProps2.xml><?xml version="1.0" encoding="utf-8"?>
<ds:datastoreItem xmlns:ds="http://schemas.openxmlformats.org/officeDocument/2006/customXml" ds:itemID="{F31F7FBF-DF6B-4FCB-AFAB-5E5460DA8B30}"/>
</file>

<file path=customXml/itemProps3.xml><?xml version="1.0" encoding="utf-8"?>
<ds:datastoreItem xmlns:ds="http://schemas.openxmlformats.org/officeDocument/2006/customXml" ds:itemID="{B9FA328B-15DA-4603-9028-BB0C54D1CB71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</dc:creator>
  <cp:keywords/>
  <dc:description/>
  <cp:lastModifiedBy>Indrė Šileikytė</cp:lastModifiedBy>
  <cp:revision/>
  <dcterms:created xsi:type="dcterms:W3CDTF">2013-10-10T04:36:19Z</dcterms:created>
  <dcterms:modified xsi:type="dcterms:W3CDTF">2026-04-23T08:48:21Z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2019-11-06T11:42:12.5295102Z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ae836df6-2a37-4a0c-8dae-1a0c8655bcad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abedc217-e826-4bfc-bb89-50924865c8cb</vt:lpwstr>
  </property>
  <property fmtid="{D5CDD505-2E9C-101B-9397-08002B2CF9AE}" pid="11" name="MediaServiceImageTags">
    <vt:lpwstr/>
  </property>
</Properties>
</file>